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160" windowHeight="8430" activeTab="1"/>
  </bookViews>
  <sheets>
    <sheet name="МР уточ" sheetId="24" r:id="rId1"/>
    <sheet name="МО уточ" sheetId="25" r:id="rId2"/>
  </sheets>
  <calcPr calcId="152511"/>
</workbook>
</file>

<file path=xl/calcChain.xml><?xml version="1.0" encoding="utf-8"?>
<calcChain xmlns="http://schemas.openxmlformats.org/spreadsheetml/2006/main">
  <c r="D75" i="24" l="1"/>
  <c r="U26" i="25" l="1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B26" i="25"/>
  <c r="Y25" i="25"/>
  <c r="X25" i="25"/>
  <c r="W25" i="25"/>
  <c r="V25" i="25"/>
  <c r="Y24" i="25"/>
  <c r="X24" i="25"/>
  <c r="W24" i="25"/>
  <c r="V24" i="25"/>
  <c r="Y23" i="25"/>
  <c r="X23" i="25"/>
  <c r="W23" i="25"/>
  <c r="V23" i="25"/>
  <c r="Y22" i="25"/>
  <c r="X22" i="25"/>
  <c r="W22" i="25"/>
  <c r="V22" i="25"/>
  <c r="Y21" i="25"/>
  <c r="X21" i="25"/>
  <c r="W21" i="25"/>
  <c r="V21" i="25"/>
  <c r="Y20" i="25"/>
  <c r="X20" i="25"/>
  <c r="W20" i="25"/>
  <c r="V20" i="25"/>
  <c r="Y19" i="25"/>
  <c r="X19" i="25"/>
  <c r="W19" i="25"/>
  <c r="V19" i="25"/>
  <c r="Y18" i="25"/>
  <c r="X18" i="25"/>
  <c r="W18" i="25"/>
  <c r="V18" i="25"/>
  <c r="Y17" i="25"/>
  <c r="X17" i="25"/>
  <c r="W17" i="25"/>
  <c r="V17" i="25"/>
  <c r="Y16" i="25"/>
  <c r="X16" i="25"/>
  <c r="W16" i="25"/>
  <c r="V16" i="25"/>
  <c r="Y15" i="25"/>
  <c r="X15" i="25"/>
  <c r="W15" i="25"/>
  <c r="V15" i="25"/>
  <c r="Y14" i="25"/>
  <c r="X14" i="25"/>
  <c r="W14" i="25"/>
  <c r="V14" i="25"/>
  <c r="Y13" i="25"/>
  <c r="X13" i="25"/>
  <c r="W13" i="25"/>
  <c r="V13" i="25"/>
  <c r="Y12" i="25"/>
  <c r="X12" i="25"/>
  <c r="W12" i="25"/>
  <c r="V12" i="25"/>
  <c r="Y11" i="25"/>
  <c r="X11" i="25"/>
  <c r="W11" i="25"/>
  <c r="V11" i="25"/>
  <c r="Y10" i="25"/>
  <c r="X10" i="25"/>
  <c r="W10" i="25"/>
  <c r="V10" i="25"/>
  <c r="Y9" i="25"/>
  <c r="X9" i="25"/>
  <c r="W9" i="25"/>
  <c r="V9" i="25"/>
  <c r="Y8" i="25"/>
  <c r="X8" i="25"/>
  <c r="W8" i="25"/>
  <c r="V8" i="25"/>
  <c r="Y7" i="25"/>
  <c r="X7" i="25"/>
  <c r="W7" i="25"/>
  <c r="V7" i="25"/>
  <c r="Y6" i="25"/>
  <c r="X6" i="25"/>
  <c r="W6" i="25"/>
  <c r="V6" i="25"/>
  <c r="Y5" i="25"/>
  <c r="X5" i="25"/>
  <c r="W5" i="25"/>
  <c r="V5" i="25"/>
  <c r="Y4" i="25"/>
  <c r="X4" i="25"/>
  <c r="W4" i="25"/>
  <c r="W26" i="25" s="1"/>
  <c r="V4" i="25"/>
  <c r="V26" i="25" s="1"/>
  <c r="Y26" i="25" l="1"/>
  <c r="X26" i="25"/>
  <c r="D55" i="24"/>
  <c r="E55" i="24"/>
  <c r="F55" i="24"/>
  <c r="F234" i="24" l="1"/>
  <c r="C234" i="24"/>
  <c r="F232" i="24"/>
  <c r="C232" i="24"/>
  <c r="F230" i="24"/>
  <c r="C230" i="24"/>
  <c r="F228" i="24"/>
  <c r="C228" i="24"/>
  <c r="F224" i="24"/>
  <c r="C224" i="24"/>
  <c r="F217" i="24"/>
  <c r="C217" i="24"/>
  <c r="F215" i="24"/>
  <c r="C215" i="24"/>
  <c r="F213" i="24"/>
  <c r="F212" i="24" s="1"/>
  <c r="C213" i="24"/>
  <c r="C212" i="24" s="1"/>
  <c r="C208" i="24"/>
  <c r="F206" i="24"/>
  <c r="C206" i="24"/>
  <c r="F201" i="24"/>
  <c r="F200" i="24" s="1"/>
  <c r="C201" i="24"/>
  <c r="C200" i="24" s="1"/>
  <c r="F189" i="24"/>
  <c r="C189" i="24"/>
  <c r="F183" i="24"/>
  <c r="C183" i="24"/>
  <c r="F173" i="24"/>
  <c r="C173" i="24"/>
  <c r="F170" i="24"/>
  <c r="C170" i="24"/>
  <c r="F166" i="24"/>
  <c r="F160" i="24" s="1"/>
  <c r="C166" i="24"/>
  <c r="C160" i="24" s="1"/>
  <c r="F152" i="24"/>
  <c r="F151" i="24" s="1"/>
  <c r="C152" i="24"/>
  <c r="C151" i="24" s="1"/>
  <c r="F149" i="24"/>
  <c r="C149" i="24"/>
  <c r="F143" i="24"/>
  <c r="C143" i="24"/>
  <c r="F137" i="24"/>
  <c r="F136" i="24" s="1"/>
  <c r="C137" i="24"/>
  <c r="C136" i="24" s="1"/>
  <c r="F132" i="24"/>
  <c r="C132" i="24"/>
  <c r="F129" i="24"/>
  <c r="C129" i="24"/>
  <c r="F125" i="24"/>
  <c r="F124" i="24" s="1"/>
  <c r="C125" i="24"/>
  <c r="C124" i="24" s="1"/>
  <c r="F122" i="24"/>
  <c r="C122" i="24"/>
  <c r="F120" i="24"/>
  <c r="C120" i="24"/>
  <c r="F116" i="24"/>
  <c r="C116" i="24"/>
  <c r="F115" i="24"/>
  <c r="C115" i="24"/>
  <c r="F113" i="24"/>
  <c r="C113" i="24"/>
  <c r="F96" i="24"/>
  <c r="F93" i="24" s="1"/>
  <c r="C96" i="24"/>
  <c r="C93" i="24" s="1"/>
  <c r="F75" i="24"/>
  <c r="E75" i="24"/>
  <c r="C75" i="24"/>
  <c r="F73" i="24"/>
  <c r="F52" i="24" s="1"/>
  <c r="E73" i="24"/>
  <c r="E52" i="24" s="1"/>
  <c r="D73" i="24"/>
  <c r="D52" i="24" s="1"/>
  <c r="C73" i="24"/>
  <c r="C55" i="24"/>
  <c r="C52" i="24" s="1"/>
  <c r="F37" i="24"/>
  <c r="F23" i="24" s="1"/>
  <c r="E37" i="24"/>
  <c r="E23" i="24" s="1"/>
  <c r="D37" i="24"/>
  <c r="D23" i="24" s="1"/>
  <c r="C37" i="24"/>
  <c r="C23" i="24" s="1"/>
  <c r="F11" i="24"/>
  <c r="E11" i="24"/>
  <c r="D11" i="24"/>
  <c r="C11" i="24"/>
  <c r="F6" i="24"/>
  <c r="E6" i="24"/>
  <c r="D6" i="24"/>
  <c r="C6" i="24"/>
  <c r="F3" i="24"/>
  <c r="F21" i="24" s="1"/>
  <c r="E3" i="24"/>
  <c r="E21" i="24" s="1"/>
  <c r="D3" i="24"/>
  <c r="D21" i="24" s="1"/>
  <c r="C3" i="24"/>
  <c r="C21" i="24" s="1"/>
  <c r="C87" i="24" l="1"/>
  <c r="C91" i="24" s="1"/>
  <c r="C239" i="24" s="1"/>
  <c r="C119" i="24"/>
  <c r="C92" i="24" s="1"/>
  <c r="F119" i="24"/>
  <c r="F92" i="24" s="1"/>
  <c r="E87" i="24"/>
  <c r="E91" i="24" s="1"/>
  <c r="F87" i="24"/>
  <c r="F91" i="24" s="1"/>
  <c r="D87" i="24"/>
  <c r="D91" i="24" s="1"/>
  <c r="F239" i="24" l="1"/>
</calcChain>
</file>

<file path=xl/comments1.xml><?xml version="1.0" encoding="utf-8"?>
<comments xmlns="http://schemas.openxmlformats.org/spreadsheetml/2006/main">
  <authors>
    <author>Kozhemyakina_EG</author>
    <author>Timofeeva_IB</author>
  </authors>
  <commentList>
    <comment ref="E26" authorId="0">
      <text>
        <r>
          <rPr>
            <b/>
            <sz val="8"/>
            <color indexed="81"/>
            <rFont val="Tahoma"/>
            <family val="2"/>
            <charset val="204"/>
          </rPr>
          <t>Kozhemyakina_EG:</t>
        </r>
        <r>
          <rPr>
            <sz val="8"/>
            <color indexed="81"/>
            <rFont val="Tahoma"/>
            <family val="2"/>
            <charset val="204"/>
          </rPr>
          <t xml:space="preserve">
прил 14 табл13.18 красным цветом</t>
        </r>
      </text>
    </comment>
    <comment ref="F26" authorId="0">
      <text>
        <r>
          <rPr>
            <b/>
            <sz val="8"/>
            <color indexed="81"/>
            <rFont val="Tahoma"/>
            <family val="2"/>
            <charset val="204"/>
          </rPr>
          <t>Kozhemyakina_EG: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33" authorId="0">
      <text>
        <r>
          <rPr>
            <b/>
            <sz val="8"/>
            <color indexed="81"/>
            <rFont val="Tahoma"/>
            <family val="2"/>
            <charset val="204"/>
          </rPr>
          <t>Kozhemyakina_EG:</t>
        </r>
        <r>
          <rPr>
            <sz val="8"/>
            <color indexed="81"/>
            <rFont val="Tahoma"/>
            <family val="2"/>
            <charset val="204"/>
          </rPr>
          <t xml:space="preserve">
прил14 таб13.1.27 голубым цветом</t>
        </r>
      </text>
    </comment>
    <comment ref="E80" authorId="0">
      <text>
        <r>
          <rPr>
            <b/>
            <sz val="8"/>
            <color indexed="81"/>
            <rFont val="Tahoma"/>
            <family val="2"/>
            <charset val="204"/>
          </rPr>
          <t>Kozhemyakina_EG:</t>
        </r>
        <r>
          <rPr>
            <sz val="8"/>
            <color indexed="81"/>
            <rFont val="Tahoma"/>
            <family val="2"/>
            <charset val="204"/>
          </rPr>
          <t xml:space="preserve">
прил15 табл14,3 красным цветом</t>
        </r>
      </text>
    </comment>
    <comment ref="C175" authorId="1">
      <text>
        <r>
          <rPr>
            <b/>
            <sz val="9"/>
            <color indexed="81"/>
            <rFont val="Tahoma"/>
            <family val="2"/>
            <charset val="204"/>
          </rPr>
          <t>Timofeeva_IB:</t>
        </r>
        <r>
          <rPr>
            <sz val="9"/>
            <color indexed="81"/>
            <rFont val="Tahoma"/>
            <family val="2"/>
            <charset val="204"/>
          </rPr>
          <t xml:space="preserve">
58,5
</t>
        </r>
      </text>
    </comment>
  </commentList>
</comments>
</file>

<file path=xl/sharedStrings.xml><?xml version="1.0" encoding="utf-8"?>
<sst xmlns="http://schemas.openxmlformats.org/spreadsheetml/2006/main" count="316" uniqueCount="295">
  <si>
    <t>Р,пр</t>
  </si>
  <si>
    <t>Наименование вида дохода</t>
  </si>
  <si>
    <t>Налоговые доходы</t>
  </si>
  <si>
    <t>Налог на доходы физ.лиц</t>
  </si>
  <si>
    <t>Налоги на совокупный доход</t>
  </si>
  <si>
    <t>Единый налог на вмененный доход</t>
  </si>
  <si>
    <t>Единый с/налог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</si>
  <si>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</si>
  <si>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Госпошлина</t>
  </si>
  <si>
    <t>Неналоговые доходы</t>
  </si>
  <si>
    <t>Доходы, получаемые в виде арендной платы за земельные участки</t>
  </si>
  <si>
    <t>Доходы от сдачи в аренду имущества, прочие поступл.от использ имущ-ва</t>
  </si>
  <si>
    <t>Прочие доходы от компенсации затрат бюджетов МР</t>
  </si>
  <si>
    <t>Доходы от продажи зем.участков</t>
  </si>
  <si>
    <t>Штрафные санкции</t>
  </si>
  <si>
    <t>Итого налоговых и неналоговых</t>
  </si>
  <si>
    <t>Субсидии</t>
  </si>
  <si>
    <t>Прочие субсидии</t>
  </si>
  <si>
    <t>Субвенции</t>
  </si>
  <si>
    <t>Прочие субвенции</t>
  </si>
  <si>
    <t>ИТОГО безвозмездные поступления</t>
  </si>
  <si>
    <t>РАСХОДЫ</t>
  </si>
  <si>
    <t>01</t>
  </si>
  <si>
    <t>Общегосударственные вопросы</t>
  </si>
  <si>
    <t>0102</t>
  </si>
  <si>
    <t>Функционирование высшего должностного лица органа местного самоуправления</t>
  </si>
  <si>
    <t>0103</t>
  </si>
  <si>
    <t>Функционирование законодательных (представительных) органов местного самоуправления</t>
  </si>
  <si>
    <t>0104</t>
  </si>
  <si>
    <t>Функционирование местн. администраций</t>
  </si>
  <si>
    <t>администрация района</t>
  </si>
  <si>
    <t>отдел соц.защиты (адм-е гос.полн.)</t>
  </si>
  <si>
    <t>комиссия по дел.несовершеннолетн</t>
  </si>
  <si>
    <t>отдел опеки</t>
  </si>
  <si>
    <t>0106</t>
  </si>
  <si>
    <t>Функционирование рев.комиссии</t>
  </si>
  <si>
    <t>0107</t>
  </si>
  <si>
    <t>Проведение выборов</t>
  </si>
  <si>
    <t xml:space="preserve">0111 </t>
  </si>
  <si>
    <t>Резервный фонд</t>
  </si>
  <si>
    <t>0113</t>
  </si>
  <si>
    <t>Оценка недвижимости</t>
  </si>
  <si>
    <t>Обеспечение выполнения муниципальным образованием общегосударственных функций, связанных с исполнением судебных решений</t>
  </si>
  <si>
    <t>02</t>
  </si>
  <si>
    <t>Национальная оборона</t>
  </si>
  <si>
    <t>0203</t>
  </si>
  <si>
    <t>03</t>
  </si>
  <si>
    <t>Национальная безопасность и правоохранительная деятельность</t>
  </si>
  <si>
    <t>0309</t>
  </si>
  <si>
    <t>04</t>
  </si>
  <si>
    <t>Национальная экономика</t>
  </si>
  <si>
    <t>0405</t>
  </si>
  <si>
    <t xml:space="preserve">Сельское хозяйство </t>
  </si>
  <si>
    <t>районные мероприятия</t>
  </si>
  <si>
    <t>0408</t>
  </si>
  <si>
    <t xml:space="preserve">Транспорт </t>
  </si>
  <si>
    <t>0409</t>
  </si>
  <si>
    <t>Дорожное хозяйство</t>
  </si>
  <si>
    <t>0412</t>
  </si>
  <si>
    <t>Другие вопросы в области нац.экономики</t>
  </si>
  <si>
    <t>05</t>
  </si>
  <si>
    <t>Жилищно-коммунальное хоз-во</t>
  </si>
  <si>
    <t>0501</t>
  </si>
  <si>
    <t>Жилищное хозяйство</t>
  </si>
  <si>
    <t>0502</t>
  </si>
  <si>
    <t>Коммунальное хозяйство</t>
  </si>
  <si>
    <t>06</t>
  </si>
  <si>
    <t>Охрана окружающей среды</t>
  </si>
  <si>
    <t>0603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</si>
  <si>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</si>
  <si>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</si>
  <si>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</si>
  <si>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</si>
  <si>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</si>
  <si>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</si>
  <si>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</si>
  <si>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0709</t>
  </si>
  <si>
    <t>Другие вопросы в области образования</t>
  </si>
  <si>
    <t>08</t>
  </si>
  <si>
    <t>Культура,  кинематография и средства массовой информации</t>
  </si>
  <si>
    <t>Социальная политика</t>
  </si>
  <si>
    <t>1001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</si>
  <si>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</si>
  <si>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</si>
  <si>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</si>
  <si>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>1004</t>
  </si>
  <si>
    <t>Охрана семьи и детства</t>
  </si>
  <si>
    <t>1006</t>
  </si>
  <si>
    <t xml:space="preserve">Другие вопросы в области соц.политки </t>
  </si>
  <si>
    <t>1102</t>
  </si>
  <si>
    <t>Физкультура и спорт</t>
  </si>
  <si>
    <t>1300</t>
  </si>
  <si>
    <t>Обслуживание муниц долга</t>
  </si>
  <si>
    <t>1301</t>
  </si>
  <si>
    <t>1400</t>
  </si>
  <si>
    <t xml:space="preserve">Межбюджетные трансферты </t>
  </si>
  <si>
    <t>1401</t>
  </si>
  <si>
    <t>Дефицит, профицит</t>
  </si>
  <si>
    <t>Оформление зем.участков</t>
  </si>
  <si>
    <t>Другие общегос.вопросы(ОТС,ГТРК, газета)</t>
  </si>
  <si>
    <t>МЦП  "Программа мер по демографическому развитию Тогучинского района Новосибирской области на 2012-2014 годы"(субсидии АТП)</t>
  </si>
  <si>
    <t>в том числе  средства ОБ для МО</t>
  </si>
  <si>
    <t>в том числе  средства ОБ для МР</t>
  </si>
  <si>
    <t xml:space="preserve"> МЦП"Поддержка инвестиционной деятельности на территории Тогучинского района Новосибирской области на период с 2013 по 2017 года"(участие в конгрессах, обл.мероприят)</t>
  </si>
  <si>
    <t>МЦП"Муниципальная поддержка малого и среднего предпринимательства в Тогучинском районе на 2014-2016 годы"</t>
  </si>
  <si>
    <t>-дома культуры</t>
  </si>
  <si>
    <t>-библиотеки</t>
  </si>
  <si>
    <t>Дотации из областного бюджета на выравнивание бюджетной обеспеченности</t>
  </si>
  <si>
    <t>Субсидии на реализацию мероприятий госпрограммы НСО "Развитие субъектов малого и среднего предпринимательства в НСО на 2012-2016 годы"</t>
  </si>
  <si>
    <t>Субсидии на реализацию мероприятий по обеспечению сбалансированности местных бюджетов в рамках госпрограммы НСО "Управление государственными финансами в НСО на 2014-2019г"</t>
  </si>
  <si>
    <t>Субсидии на реализацию мероприятий госпрограммы НСО "Развитие газификации территорий населенных пунктов Новосибирской области на 2012-2016 годы"</t>
  </si>
  <si>
    <t>Субсидии на реализацию мероприятий госпрограммы НСО "Совершенствование организации школьного питания в НСО на 2012-2016г"</t>
  </si>
  <si>
    <t>Субсидии на реализацию мероприятий подпрограммы "Семья и дети" на 2012-2015 годы" госпрограммы НСО "Развитие системы социальной поддержки населения НСО" на 2014-2019 годы</t>
  </si>
  <si>
    <t>Субсидии на осуществление мероприятий по замене окон в  муниципальных образовательных учреждениях на территории НСО</t>
  </si>
  <si>
    <t>Субвенции на осуществление первичного воинского учета на территориях, где отсутствуют военные коммисариаты</t>
  </si>
  <si>
    <t>Субвенции на реализацию основных общеобразовательных программ</t>
  </si>
  <si>
    <t>Субвенции на реализацию основных общеобразовательных программ в дошкольных учреждений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</si>
  <si>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НСО</t>
  </si>
  <si>
    <t>Субвенции для осуществления отдельных госполномочий НСО по обеспечению социального обслуживания отдельных категорий граждан</t>
  </si>
  <si>
    <t>Субвенции на организацию и осуществление деятельности по опеке и попечительству</t>
  </si>
  <si>
    <t>Субвенции на осуществление отдельных госполномочий НСО по решению вопросов в сфере административных правонарушений</t>
  </si>
  <si>
    <t>Субвенции на 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</si>
  <si>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Субвенции на  осуществление уведомительной регистрации коллективных договоров, территориальных соглашениц и территориальных отраслевых (межотраслевых) соглашений</t>
  </si>
  <si>
    <t>Субвенции на обеспечением жильем отдельных категорий граждан, установленных ФЗ от 12.01.1995 №5-ФЗ "О ветеранах" и от 24.11.1995 № 181-ФЗ "О социальной защите инвалидов в РФ"</t>
  </si>
  <si>
    <t>Субвенции на осуществление отдельных госполномочий НСО по расчету и предоставлению дотаций бюджетам поселений</t>
  </si>
  <si>
    <t>Иные межбюджетные трансферты</t>
  </si>
  <si>
    <t>Акцизы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</si>
  <si>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</si>
  <si>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</si>
  <si>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ДОХОДЫ</t>
  </si>
  <si>
    <t>МЦП по охране окружающей среды Тогучинского района "Природоохранные мероприятия Тогучинского района на 2014 год"</t>
  </si>
  <si>
    <t>в т.ч. средства ОБ</t>
  </si>
  <si>
    <t>в т.ч. средства МР</t>
  </si>
  <si>
    <t>вопросы в сфере админ.правон.</t>
  </si>
  <si>
    <t>ведение регистра нормат.прав.актов</t>
  </si>
  <si>
    <t xml:space="preserve">осуществление уведомительной регистрации коллективных договоров, территориальных соглашений и территориальных отраслевых(межотраслевых) соглашений </t>
  </si>
  <si>
    <t>осуществление первичного воинского учета(для МО)</t>
  </si>
  <si>
    <t>гос.программа"Развитие автомобильных дорог регионального, межмуниципального и местного значения в НСО в 2012-2015 годах" за счет областного бюджета</t>
  </si>
  <si>
    <t>софинансирование МР</t>
  </si>
  <si>
    <t>дорожный фонд Тогучинского района</t>
  </si>
  <si>
    <t>гос.программа «Развитие субъектов малого и среднего предпринимательства в НСО на 2012 - 2016 годы» за счет средств областного бюджета</t>
  </si>
  <si>
    <t>расходы на обеспечение предоставления жилых помещений детям-сиротам и детям, оставшимся без попечения родителей за счет средств областного бюджета</t>
  </si>
  <si>
    <t>гос.программа НСО "Чистая вода" в НСО на 2012-2017 годы за счет средств областного бюджета(для МО)</t>
  </si>
  <si>
    <t>реализация основных общеобразовательных программ в дошкольных учреждениях за счет средств областного бюджета</t>
  </si>
  <si>
    <t>расходы на содержание  детей в дошкольных учреждениях за счет средств местного бюджета</t>
  </si>
  <si>
    <t>МЦП "Культура Тогучинского района на 2012-2016 годы»</t>
  </si>
  <si>
    <t>социальная поддержка детей-сирот и детей, оставшихся без попечения родителей, за счет средств(д.дома) областного бюджета</t>
  </si>
  <si>
    <t>реализация основных общеобразовательных программ за счет средств областного бюджета</t>
  </si>
  <si>
    <t>осуществление мероприятий по замене окон в муниципальных образовательных учреждениях на территории Новосибирской области</t>
  </si>
  <si>
    <t>школы-детские сады, школы начальные, неполные средние и средние</t>
  </si>
  <si>
    <t>учреждения по внешкольной работе с детьми</t>
  </si>
  <si>
    <t>детские дома</t>
  </si>
  <si>
    <t>реализация мероприятий подпрограммы "Семья и дети" на 2012-2015 годы госпрограммы НСО "Развитие системы социальной поддержки населения НСО на 2014-2019 годы" за счет средств областного бюджета</t>
  </si>
  <si>
    <t>реализация мероприятий подпрограммы "Семья и дети на 2012-2015 годы" госпрограммы НСО "Развитие системы социальной поддержки населения НСО" на 2014-2019 годы за счет средств областного бюджета</t>
  </si>
  <si>
    <t>МЦП "Молодежь Тогучинского района на 2014-2016 годы"</t>
  </si>
  <si>
    <t>реализация мероприятий госпрограммы НСО "Допризывная подготовка граждан РФ в НСО на 2012-2016 годы</t>
  </si>
  <si>
    <t>учреждения, обеспечивающие предоставление услуг в сфере образования</t>
  </si>
  <si>
    <t>мероприятия в области образования</t>
  </si>
  <si>
    <t>МЦП "Культура Тогучинского района на 2012-2016 годы"</t>
  </si>
  <si>
    <t>комплектование книжных фондов</t>
  </si>
  <si>
    <t>мероприятия в сфере культуры и искусства</t>
  </si>
  <si>
    <t>социальные выплаты Почетным жителям района</t>
  </si>
  <si>
    <t>пособия на содержание детей в приемных семьях</t>
  </si>
  <si>
    <t>оплата труда приемных родителей</t>
  </si>
  <si>
    <t>пособия на содержание детей в семье опекуна</t>
  </si>
  <si>
    <t>финансовая поддержка Совету ветеранов</t>
  </si>
  <si>
    <t>обслуживание муниц долга</t>
  </si>
  <si>
    <t>дотация на сбалансированность</t>
  </si>
  <si>
    <t>МПЦ "Молодежь Тогучинского района на 2014-2016 годы"</t>
  </si>
  <si>
    <t>Реализация наказов избирателей</t>
  </si>
  <si>
    <t xml:space="preserve">Предупреждение и ликвидация ЧС </t>
  </si>
  <si>
    <t>мероприятия по ГО и ЧС</t>
  </si>
  <si>
    <t>доплаты к пенсиям мун.служащих</t>
  </si>
  <si>
    <t>учр-я соц.обслуживания (приют,КЦСОН)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</si>
  <si>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</si>
  <si>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счет средств областного бюджета</t>
  </si>
  <si>
    <t>реализация мероприятий госпрограммы НСО "Развитие сети образовательных учреждений, реализующих основную общеобразовательную программу дошкольного образования на территории НСО на 2011-2015 годы"</t>
  </si>
  <si>
    <t>реализация мероприятий по строительству и реконструкции объектов образования НСО (строительство Горновской СОШ)</t>
  </si>
  <si>
    <t>Субсидии на обеспечение мероприятий по модернизации систем коммунальной инфраструктуры за счет средств государственной корпорации "Фонд содействия реформированию жилищно-коммунального хозяйства"</t>
  </si>
  <si>
    <t>мероприятия госпрограммы НСО "Обеспечение жильем молодых семей в НСО на 2011-2015" (ОБ)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</si>
  <si>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граждан" госпрограммы "Стимулирование развитие жилищного строительства в НСО на 2011-2015 годы"</t>
  </si>
  <si>
    <t>Субсидии на реализацию мероприятий госпрограммы НСО "Культура Новосибирской области на 2012-2016 годы" (кап ремонты)</t>
  </si>
  <si>
    <t>Прочие безвозмездные поступления</t>
  </si>
  <si>
    <t>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 за счет средств федерального бюджета</t>
  </si>
  <si>
    <t>строительство ТСОШ 3 (ОБ)</t>
  </si>
  <si>
    <t>реализация мероприятий госпрограммы НСО "Культура НСО на 2012-2016 годы" (кап ремонт)</t>
  </si>
  <si>
    <t>кап ремонт МО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</si>
  <si>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</si>
  <si>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годы"(школы)</t>
  </si>
  <si>
    <t>Комплектование книжных фондов библиотек муниципальных образований и государственных библиотек городов Москвы и Санкт-Петербург</t>
  </si>
  <si>
    <t>Иные межбюджетные трансферты местным бюджетам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</si>
  <si>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ИМБТ на реализацию мероприятий государственной программы Новосибирской области "Обеспечение жильем молодых семей в Новосибирской области на 2015 - 2020 годы"</t>
  </si>
  <si>
    <t>ИМБТ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</si>
  <si>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 xml:space="preserve">Распределение субсидий на реализацию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</t>
  </si>
  <si>
    <t>Реализация мероприятий госпрограммы НСО "Культура НСО на 2012-2016 годы"</t>
  </si>
  <si>
    <t>Плата за негативное воздействие на окружающую среду</t>
  </si>
  <si>
    <t>Прочие доходы от оказания платных услуг (работ) получателями средств бюджетов МР</t>
  </si>
  <si>
    <t xml:space="preserve">реализация мероприятий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2015 - 2020 годах" </t>
  </si>
  <si>
    <t>реализация мероприятий госпрограммы НСО "Развитие газификации территорий населенных пунктов Новосибирской области на 2012-2016 годы"</t>
  </si>
  <si>
    <t>реализация мероприятий по модернизации систем коммунальной инфраструктуры за счет средств государственной корпорации "Фонд содействия реформированию жилищно-коммунального хозяйства"</t>
  </si>
  <si>
    <t>расходы на содержание  детей в дошкольных учреждениях за счет средств госпрограммы НСО "Управление государственными финансами в НСО на 2014-2019г"</t>
  </si>
  <si>
    <t>расходы на содержание  детей в школах за счет средств госпрограммы НСО "Управление государственными финансами в НСО на 2014-2019г"</t>
  </si>
  <si>
    <t>реализация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областного бюджета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</si>
  <si>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</si>
  <si>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r>
      <t xml:space="preserve"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годы"(дошкольное образование) </t>
    </r>
    <r>
      <rPr>
        <b/>
        <sz val="11"/>
        <rFont val="Times New Roman"/>
        <family val="1"/>
        <charset val="204"/>
      </rPr>
      <t>кап.вложения</t>
    </r>
  </si>
  <si>
    <r>
      <t xml:space="preserve">Субсидии местным бюджетам на реализацию мероприятий </t>
    </r>
    <r>
      <rPr>
        <b/>
        <sz val="11"/>
        <rFont val="Times New Roman"/>
        <family val="1"/>
        <charset val="204"/>
      </rPr>
      <t>по ресурсному обеспечению модернизации образования</t>
    </r>
    <r>
      <rPr>
        <sz val="11"/>
        <rFont val="Times New Roman"/>
        <family val="1"/>
        <charset val="204"/>
      </rPr>
      <t xml:space="preserve">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  </r>
  </si>
  <si>
    <t>Невыясненные поступления</t>
  </si>
  <si>
    <t>Возврат остатков субсидий и субвенций из бюджета МР</t>
  </si>
  <si>
    <t>в том числе для МР</t>
  </si>
  <si>
    <t>в том числе для МО</t>
  </si>
  <si>
    <t xml:space="preserve">реализация мероприятий по совершенствованию организации школьного питания в НСО </t>
  </si>
  <si>
    <t>расходы на повышение заработной платы работникам культуры за счет средств госпрограммы НСО "Управление государственными финансами в НСО на 2014-2019г"</t>
  </si>
  <si>
    <t>Молодеж политика и мероприятия с детьми</t>
  </si>
  <si>
    <t>социальная  поддержка  населения Тогучинского района</t>
  </si>
  <si>
    <t xml:space="preserve">реализация мероприятий госпрограммы НСО"Культура НСО на 2012-2016г" </t>
  </si>
  <si>
    <t>реализация мероприятий плдпрограммы "Строительство (приобретение на первичном рынке) служебного жилья для отдельных категорий граждан" госпрограммы "Стимулирование развития жилищного строительства в НСО на 2011-2015 годы"</t>
  </si>
  <si>
    <t>ИМБТ местным бюджетам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</si>
  <si>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расходы на организацию летнего отдыха за счет средств бюджета муниципального района</t>
  </si>
  <si>
    <t>Доходы от реализации иного имущества, находящегося в собственности МР в части реализации основных средств</t>
  </si>
  <si>
    <t xml:space="preserve">реализация  мероприятий в области коммунального хозяйства (на подготовку к отопительному сезону)  </t>
  </si>
  <si>
    <t>реализация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местного бюджета</t>
  </si>
  <si>
    <t>1403</t>
  </si>
  <si>
    <t>Исполнение судебных актов РФ и мировых соглашений по возмещению вреда</t>
  </si>
  <si>
    <t>мероприятия госпрограммы НСО "Обеспечение жильем молодых семей в НСО на 2011-2015" (ФБ)</t>
  </si>
  <si>
    <t>Субвенции на социальную поддержку отдельных категорий детей, обучающихся в образовательных организациях</t>
  </si>
  <si>
    <t xml:space="preserve">Субсидии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</t>
  </si>
  <si>
    <t xml:space="preserve">реализация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годы"(дошкольное образование) </t>
  </si>
  <si>
    <t>проведение мероприятий для детей и молодежи</t>
  </si>
  <si>
    <t>расходы  за счет средств госпрограммы НСО "Управление государственными финансами в НСО на 2014-2019г" (в части наказов избирателей)</t>
  </si>
  <si>
    <t>расходы  за счет средств госпрограммы НСО "Управление государственными финансами в НСО на 2014-2019г"(в части накакзов избирателей)</t>
  </si>
  <si>
    <t>возмещение выпадающих доходов  за счет средств госпрограммы НСО "Управление государственными финансами в НСО на 2014-2019г"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</si>
  <si>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</si>
  <si>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 за счет средств госпрограммы НСО "Управление государственными финансами в НСО на 2014-2019г"(в части наказов избирателей)</t>
  </si>
  <si>
    <t>социальная поддержка отдельных категорий детей, обучающихся в общеобразовательных организациях (расходы на обеспечение питанием  отдельных категорий детей, обучающихся в общеобразовательных организациях)</t>
  </si>
  <si>
    <t>расходы на создание в общеобразовательных организациях, расположенных в сельской местности, условий для занятия физической культурой и спортом (ФБ)</t>
  </si>
  <si>
    <t>Субвенции на обеспечением жильем отдельных категорий граждан, установленных ФЗ от 12.01.1995 №5-ФЗ "О ветеранах" , в соответствии с Указом Президента РФ от 07.05.2008 №714 "Об обеспечении жильем ветеранов ВОВ 1941-1945 годов" (ОБ)</t>
  </si>
  <si>
    <t>Субвенции на обеспечением жильем отдельных категорий граждан, установленных ФЗ от 12.01.1995 №5-ФЗ "О ветеранах" , в соответствии с Указом Президента РФ от 07.05.2008 №714 "Об обеспечении жильем ветеранов ВОВ 1941-1945 годов" (ФБ)</t>
  </si>
  <si>
    <t>расходы за счет средств резервного фонда Правительства Новосибирской области</t>
  </si>
  <si>
    <t>Средства, передаваемые местным бюджетам из резервного фонда Правительства Новосибирской области</t>
  </si>
  <si>
    <t>расходы за счет средств резервного фонда Правительства Новосибирской области (питание )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</si>
  <si>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ОБ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</si>
  <si>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ФБ</t>
  </si>
  <si>
    <t>доходы бюджетов МР от возврата остатков МБТ, имеющих целевое назначение, прошлых лет из бюджетов поселений</t>
  </si>
  <si>
    <t>Бюджетные инвестиции в объекты кап строительства муниципальной собственности</t>
  </si>
  <si>
    <t>Субвенции на образование и организацию деятельности комиссий по делам несовершеннолетних и защите их прав</t>
  </si>
  <si>
    <t>расходы за счет средств резевного фонда Правительства Новосибирской области</t>
  </si>
  <si>
    <t>План 2015</t>
  </si>
  <si>
    <t>Имбт на осуществление мероприятий по улучшению жилищных условий граждан, проживающих в сельской местности,  в том числе молодых семей и молодых специалистов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</si>
  <si>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r>
      <t>ИМБТ на реализацию мероприятий</t>
    </r>
    <r>
      <rPr>
        <b/>
        <sz val="11"/>
        <rFont val="Times New Roman"/>
        <family val="1"/>
        <charset val="204"/>
      </rPr>
      <t xml:space="preserve"> по допризывной подготовке граждан</t>
    </r>
    <r>
      <rPr>
        <sz val="11"/>
        <rFont val="Times New Roman"/>
        <family val="1"/>
        <charset val="204"/>
      </rPr>
      <t xml:space="preserve">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</t>
    </r>
  </si>
  <si>
    <r>
      <t xml:space="preserve">ИМБТ на мероприятия </t>
    </r>
    <r>
      <rPr>
        <b/>
        <sz val="11"/>
        <rFont val="Times New Roman"/>
        <family val="1"/>
        <charset val="204"/>
      </rPr>
      <t>по повышению качества жизни граждан пожилого возраста в</t>
    </r>
    <r>
      <rPr>
        <sz val="11"/>
        <rFont val="Times New Roman"/>
        <family val="1"/>
        <charset val="204"/>
      </rPr>
      <t xml:space="preserve">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  </t>
    </r>
  </si>
  <si>
    <r>
      <t>ИМБТ</t>
    </r>
    <r>
      <rPr>
        <b/>
        <sz val="11"/>
        <rFont val="Times New Roman"/>
        <family val="1"/>
        <charset val="204"/>
      </rPr>
      <t xml:space="preserve">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</t>
    </r>
    <r>
      <rPr>
        <sz val="11"/>
        <rFont val="Times New Roman"/>
        <family val="1"/>
        <charset val="204"/>
      </rPr>
      <t xml:space="preserve">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  </r>
  </si>
  <si>
    <r>
      <t>Субсидии на реализацию мероприятий подпрограммы "Государственная поддержка муниципальных образований Новосибирской области в</t>
    </r>
    <r>
      <rPr>
        <b/>
        <sz val="11"/>
        <rFont val="Times New Roman"/>
        <family val="1"/>
        <charset val="204"/>
      </rPr>
      <t xml:space="preserve"> обеспечении жилыми помещениями многодетных малообеспеченных семей</t>
    </r>
    <r>
      <rPr>
        <sz val="11"/>
        <rFont val="Times New Roman"/>
        <family val="1"/>
        <charset val="204"/>
      </rPr>
      <t>" государственной программы Новосибирской области "Стимулирование развития жилищного строительства в Новосибирской области на 2015 - 2020 годы"</t>
    </r>
  </si>
  <si>
    <t>Наименование МО</t>
  </si>
  <si>
    <t>Субсидии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</si>
  <si>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 xml:space="preserve">Субсидии на обеспечение мероприятий по переселению граждан из аварийного жилищного фонда </t>
  </si>
  <si>
    <t>Субсидии на софинансирование программ муниципальных образований по переселению граждан из аварийного жилищного фонд</t>
  </si>
  <si>
    <t xml:space="preserve">Субсидии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2015 - 2020 годы </t>
  </si>
  <si>
    <t>ИТОГО МБТ</t>
  </si>
  <si>
    <t>г. Тогучин</t>
  </si>
  <si>
    <t>р.п. Горный</t>
  </si>
  <si>
    <t>Борцовский</t>
  </si>
  <si>
    <t>Буготакский</t>
  </si>
  <si>
    <t>Вассинский</t>
  </si>
  <si>
    <t>Гутовский</t>
  </si>
  <si>
    <t>Завьяловский</t>
  </si>
  <si>
    <t>Заречный</t>
  </si>
  <si>
    <t>Киикский</t>
  </si>
  <si>
    <t>Кировский</t>
  </si>
  <si>
    <t>Коуракский</t>
  </si>
  <si>
    <t>Кудельно-Ключевской</t>
  </si>
  <si>
    <t>Кудринский</t>
  </si>
  <si>
    <t>Лебедевский</t>
  </si>
  <si>
    <t>Мирновский</t>
  </si>
  <si>
    <t>Нечаевский</t>
  </si>
  <si>
    <t>Репьевский</t>
  </si>
  <si>
    <t>Степногутовский</t>
  </si>
  <si>
    <t>Сурковский</t>
  </si>
  <si>
    <t>Усть-Каменский</t>
  </si>
  <si>
    <t>Чемской</t>
  </si>
  <si>
    <t>Шахтинский</t>
  </si>
  <si>
    <t>ИТОГО</t>
  </si>
  <si>
    <r>
      <t>Субсидии на подпрограмму "С</t>
    </r>
    <r>
      <rPr>
        <b/>
        <sz val="11"/>
        <rFont val="Times New Roman"/>
        <family val="1"/>
        <charset val="204"/>
      </rPr>
      <t>троительство (приобретение на первичном рынке) служебного жилья для отдельных категорий граждан,</t>
    </r>
    <r>
      <rPr>
        <sz val="11"/>
        <rFont val="Times New Roman"/>
        <family val="1"/>
        <charset val="204"/>
      </rPr>
      <t xml:space="preserve"> проживающих и работающих на территории Новосибирской области" в рамках государственной программы Новосибирской облисти "Стимулирование развития жилищного строительства в Новосибирской области на 2015-2020 годы" </t>
    </r>
  </si>
  <si>
    <r>
      <t>Субсидии на реализацию мероприятий подпрограммы "Р</t>
    </r>
    <r>
      <rPr>
        <b/>
        <sz val="11"/>
        <rFont val="Times New Roman"/>
        <family val="1"/>
        <charset val="204"/>
      </rPr>
      <t>азвитие информационно-телекоммуникационной инфраструктуры на территории Новосибирской области</t>
    </r>
    <r>
      <rPr>
        <sz val="11"/>
        <rFont val="Times New Roman"/>
        <family val="1"/>
        <charset val="204"/>
      </rPr>
      <t xml:space="preserve">" государственной программы Новосибирской области "Развитие инфраструктуры информационного общества в Новосибирской области на 2015 - 2020 годы" </t>
    </r>
  </si>
  <si>
    <t>Субсидии на реализацию мероприятий государственной программы  Новосибирской области "Обеспечение безопасности жизнедеятельности населения Новосибирской области"</t>
  </si>
  <si>
    <r>
      <t>Субсидии на реализацию мероприятий по</t>
    </r>
    <r>
      <rPr>
        <b/>
        <sz val="11"/>
        <rFont val="Times New Roman"/>
        <family val="1"/>
        <charset val="204"/>
      </rPr>
      <t xml:space="preserve"> ресурсному обеспечению модернизации </t>
    </r>
    <r>
      <rPr>
        <sz val="11"/>
        <rFont val="Times New Roman"/>
        <family val="1"/>
        <charset val="204"/>
      </rPr>
      <t xml:space="preserve">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</t>
    </r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</si>
  <si>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2012-2016 годы"</t>
  </si>
  <si>
    <t>Субвенции на софинансирование расходов на обеспечение предоставления жилых помещени й детям-сиротам и детям, оставшимся без попечения родителей (ФБ)</t>
  </si>
  <si>
    <t>Субвенции на осуществление государственных  полномочий по составлению (изменению) списков кандидатов в присяжные заседатели федеральных судов общей юрисдикции в РФ за счет средств ФБ</t>
  </si>
  <si>
    <t>Распределение МБТ на 2015-2018 годы(прогноз)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</si>
  <si>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</si>
  <si>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Распределение иных межбюджетных трансфертов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</si>
  <si>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</si>
  <si>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</si>
  <si>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>МБТ от МО (градостроение, рев.комиссия)</t>
  </si>
  <si>
    <t>Средства обл.бюджета для 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</si>
</sst>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#,##0.0"/>
    <numFmt numFmtId="166" formatCode="#,##0.0;[Red]\-#,##0.0;0.0"/>
    <numFmt numFmtId="167" formatCode="0.000"/>
    <numFmt numFmtId="168" formatCode="0.00000"/>
    <numFmt numFmtId="169" formatCode="#,##0.0;[Red]\-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23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37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0" fontId="14" fillId="0" borderId="1" applyNumberFormat="0">
      <alignment horizontal="right" vertical="top"/>
    </xf>
    <xf numFmtId="0" fontId="14" fillId="0" borderId="1" applyNumberFormat="0">
      <alignment horizontal="right" vertical="top"/>
    </xf>
    <xf numFmtId="0" fontId="14" fillId="0" borderId="0">
      <protection locked="0"/>
    </xf>
    <xf numFmtId="0" fontId="14" fillId="5" borderId="1" applyNumberFormat="0">
      <alignment horizontal="right" vertical="top"/>
    </xf>
    <xf numFmtId="49" fontId="14" fillId="6" borderId="1">
      <alignment horizontal="left" vertical="top"/>
    </xf>
    <xf numFmtId="49" fontId="15" fillId="0" borderId="1">
      <alignment horizontal="left" vertical="top"/>
    </xf>
    <xf numFmtId="0" fontId="14" fillId="7" borderId="1">
      <alignment horizontal="left" vertical="top" wrapText="1"/>
    </xf>
    <xf numFmtId="0" fontId="15" fillId="0" borderId="1">
      <alignment horizontal="left" vertical="top" wrapText="1"/>
    </xf>
    <xf numFmtId="0" fontId="14" fillId="8" borderId="1">
      <alignment horizontal="left" vertical="top" wrapText="1"/>
    </xf>
    <xf numFmtId="0" fontId="14" fillId="9" borderId="1">
      <alignment horizontal="left" vertical="top" wrapText="1"/>
    </xf>
    <xf numFmtId="0" fontId="14" fillId="10" borderId="1">
      <alignment horizontal="left" vertical="top" wrapText="1"/>
    </xf>
    <xf numFmtId="0" fontId="14" fillId="11" borderId="1">
      <alignment horizontal="left" vertical="top" wrapText="1"/>
    </xf>
    <xf numFmtId="0" fontId="14" fillId="0" borderId="1">
      <alignment horizontal="left" vertical="top" wrapText="1"/>
    </xf>
    <xf numFmtId="0" fontId="18" fillId="0" borderId="0">
      <alignment horizontal="left" vertical="top"/>
    </xf>
    <xf numFmtId="0" fontId="17" fillId="0" borderId="0"/>
    <xf numFmtId="0" fontId="14" fillId="7" borderId="13" applyNumberFormat="0">
      <alignment horizontal="right" vertical="top"/>
    </xf>
    <xf numFmtId="0" fontId="14" fillId="8" borderId="13" applyNumberFormat="0">
      <alignment horizontal="right" vertical="top"/>
    </xf>
    <xf numFmtId="0" fontId="14" fillId="0" borderId="1" applyNumberFormat="0">
      <alignment horizontal="right" vertical="top"/>
    </xf>
    <xf numFmtId="0" fontId="14" fillId="0" borderId="1" applyNumberFormat="0">
      <alignment horizontal="right" vertical="top"/>
    </xf>
    <xf numFmtId="0" fontId="14" fillId="9" borderId="13" applyNumberFormat="0">
      <alignment horizontal="right" vertical="top"/>
    </xf>
    <xf numFmtId="0" fontId="14" fillId="0" borderId="1" applyNumberFormat="0">
      <alignment horizontal="right" vertical="top"/>
    </xf>
    <xf numFmtId="49" fontId="19" fillId="4" borderId="1">
      <alignment horizontal="left" vertical="top" wrapText="1"/>
    </xf>
    <xf numFmtId="49" fontId="20" fillId="0" borderId="1">
      <alignment horizontal="left" vertical="top" wrapText="1"/>
    </xf>
    <xf numFmtId="0" fontId="14" fillId="11" borderId="1">
      <alignment horizontal="left" vertical="top" wrapText="1"/>
    </xf>
    <xf numFmtId="0" fontId="14" fillId="0" borderId="1">
      <alignment horizontal="left" vertical="top" wrapText="1"/>
    </xf>
    <xf numFmtId="0" fontId="1" fillId="0" borderId="0"/>
    <xf numFmtId="0" fontId="2" fillId="0" borderId="0"/>
    <xf numFmtId="0" fontId="21" fillId="0" borderId="0"/>
    <xf numFmtId="0" fontId="14" fillId="0" borderId="0"/>
    <xf numFmtId="0" fontId="4" fillId="0" borderId="0"/>
    <xf numFmtId="0" fontId="22" fillId="0" borderId="0"/>
  </cellStyleXfs>
  <cellXfs count="156">
    <xf numFmtId="0" fontId="0" fillId="0" borderId="0" xfId="0"/>
    <xf numFmtId="0" fontId="9" fillId="0" borderId="0" xfId="0" applyFont="1" applyAlignment="1">
      <alignment wrapText="1"/>
    </xf>
    <xf numFmtId="0" fontId="11" fillId="0" borderId="1" xfId="1" applyFont="1" applyBorder="1" applyAlignment="1">
      <alignment wrapText="1"/>
    </xf>
    <xf numFmtId="0" fontId="11" fillId="3" borderId="2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justify" vertical="top" wrapText="1"/>
    </xf>
    <xf numFmtId="164" fontId="12" fillId="3" borderId="1" xfId="1" applyNumberFormat="1" applyFont="1" applyFill="1" applyBorder="1" applyAlignment="1">
      <alignment horizontal="right" wrapText="1"/>
    </xf>
    <xf numFmtId="0" fontId="11" fillId="3" borderId="1" xfId="1" applyFont="1" applyFill="1" applyBorder="1" applyAlignment="1">
      <alignment horizontal="justify" vertical="top" wrapText="1"/>
    </xf>
    <xf numFmtId="0" fontId="13" fillId="3" borderId="1" xfId="1" applyFont="1" applyFill="1" applyBorder="1" applyAlignment="1">
      <alignment horizontal="justify" vertical="top" wrapText="1"/>
    </xf>
    <xf numFmtId="164" fontId="13" fillId="3" borderId="1" xfId="1" applyNumberFormat="1" applyFont="1" applyFill="1" applyBorder="1" applyAlignment="1">
      <alignment horizontal="right" vertical="top" wrapText="1"/>
    </xf>
    <xf numFmtId="0" fontId="11" fillId="3" borderId="1" xfId="1" applyFont="1" applyFill="1" applyBorder="1" applyAlignment="1">
      <alignment horizontal="left" vertical="top" wrapText="1"/>
    </xf>
    <xf numFmtId="0" fontId="12" fillId="3" borderId="1" xfId="1" applyFont="1" applyFill="1" applyBorder="1" applyAlignment="1">
      <alignment horizontal="justify" vertical="top" wrapText="1"/>
    </xf>
    <xf numFmtId="0" fontId="11" fillId="3" borderId="1" xfId="1" applyFont="1" applyFill="1" applyBorder="1" applyAlignment="1">
      <alignment horizontal="right" wrapText="1"/>
    </xf>
    <xf numFmtId="165" fontId="11" fillId="3" borderId="1" xfId="1" applyNumberFormat="1" applyFont="1" applyFill="1" applyBorder="1" applyAlignment="1">
      <alignment horizontal="right" wrapText="1"/>
    </xf>
    <xf numFmtId="0" fontId="12" fillId="3" borderId="1" xfId="1" applyFont="1" applyFill="1" applyBorder="1" applyAlignment="1">
      <alignment horizontal="left" vertical="center" wrapText="1"/>
    </xf>
    <xf numFmtId="2" fontId="12" fillId="3" borderId="1" xfId="1" applyNumberFormat="1" applyFont="1" applyFill="1" applyBorder="1" applyAlignment="1">
      <alignment horizontal="left" vertical="top" wrapText="1"/>
    </xf>
    <xf numFmtId="164" fontId="12" fillId="3" borderId="5" xfId="1" applyNumberFormat="1" applyFont="1" applyFill="1" applyBorder="1" applyAlignment="1">
      <alignment horizontal="right" wrapText="1"/>
    </xf>
    <xf numFmtId="2" fontId="12" fillId="3" borderId="1" xfId="1" applyNumberFormat="1" applyFont="1" applyFill="1" applyBorder="1" applyAlignment="1">
      <alignment horizontal="right" wrapText="1"/>
    </xf>
    <xf numFmtId="2" fontId="11" fillId="3" borderId="1" xfId="1" applyNumberFormat="1" applyFont="1" applyFill="1" applyBorder="1" applyAlignment="1">
      <alignment horizontal="left" vertical="top" wrapText="1"/>
    </xf>
    <xf numFmtId="164" fontId="11" fillId="3" borderId="1" xfId="1" applyNumberFormat="1" applyFont="1" applyFill="1" applyBorder="1" applyAlignment="1">
      <alignment horizontal="right" wrapText="1"/>
    </xf>
    <xf numFmtId="164" fontId="11" fillId="3" borderId="5" xfId="1" applyNumberFormat="1" applyFont="1" applyFill="1" applyBorder="1" applyAlignment="1">
      <alignment horizontal="right" wrapText="1"/>
    </xf>
    <xf numFmtId="0" fontId="11" fillId="3" borderId="11" xfId="2" applyNumberFormat="1" applyFont="1" applyFill="1" applyBorder="1" applyAlignment="1" applyProtection="1">
      <alignment wrapText="1"/>
      <protection hidden="1"/>
    </xf>
    <xf numFmtId="0" fontId="11" fillId="3" borderId="11" xfId="3" applyNumberFormat="1" applyFont="1" applyFill="1" applyBorder="1" applyAlignment="1" applyProtection="1">
      <alignment wrapText="1"/>
      <protection hidden="1"/>
    </xf>
    <xf numFmtId="0" fontId="12" fillId="3" borderId="1" xfId="1" applyFont="1" applyFill="1" applyBorder="1" applyAlignment="1">
      <alignment horizontal="justify" vertical="center" wrapText="1"/>
    </xf>
    <xf numFmtId="0" fontId="11" fillId="3" borderId="1" xfId="1" applyFont="1" applyFill="1" applyBorder="1" applyAlignment="1">
      <alignment horizontal="justify" vertical="center" wrapText="1"/>
    </xf>
    <xf numFmtId="164" fontId="11" fillId="3" borderId="1" xfId="1" applyNumberFormat="1" applyFont="1" applyFill="1" applyBorder="1" applyAlignment="1">
      <alignment wrapText="1"/>
    </xf>
    <xf numFmtId="2" fontId="11" fillId="2" borderId="1" xfId="1" applyNumberFormat="1" applyFont="1" applyFill="1" applyBorder="1" applyAlignment="1">
      <alignment horizontal="left" vertical="top" wrapText="1"/>
    </xf>
    <xf numFmtId="164" fontId="11" fillId="0" borderId="5" xfId="1" applyNumberFormat="1" applyFont="1" applyBorder="1" applyAlignment="1">
      <alignment horizontal="right" wrapText="1"/>
    </xf>
    <xf numFmtId="164" fontId="12" fillId="3" borderId="1" xfId="1" applyNumberFormat="1" applyFont="1" applyFill="1" applyBorder="1" applyAlignment="1">
      <alignment horizontal="center" wrapText="1"/>
    </xf>
    <xf numFmtId="49" fontId="12" fillId="0" borderId="1" xfId="1" applyNumberFormat="1" applyFont="1" applyBorder="1" applyAlignment="1">
      <alignment vertical="top" wrapText="1"/>
    </xf>
    <xf numFmtId="0" fontId="12" fillId="0" borderId="1" xfId="1" applyFont="1" applyBorder="1" applyAlignment="1">
      <alignment horizontal="justify" vertical="top" wrapText="1"/>
    </xf>
    <xf numFmtId="164" fontId="12" fillId="0" borderId="5" xfId="1" applyNumberFormat="1" applyFont="1" applyBorder="1" applyAlignment="1">
      <alignment horizontal="right" wrapText="1"/>
    </xf>
    <xf numFmtId="49" fontId="11" fillId="0" borderId="1" xfId="1" applyNumberFormat="1" applyFont="1" applyBorder="1" applyAlignment="1">
      <alignment vertical="top" wrapText="1"/>
    </xf>
    <xf numFmtId="0" fontId="11" fillId="0" borderId="1" xfId="1" applyFont="1" applyBorder="1" applyAlignment="1">
      <alignment horizontal="justify" vertical="top" wrapText="1"/>
    </xf>
    <xf numFmtId="0" fontId="11" fillId="2" borderId="1" xfId="1" applyFont="1" applyFill="1" applyBorder="1" applyAlignment="1">
      <alignment vertical="top" wrapText="1"/>
    </xf>
    <xf numFmtId="2" fontId="9" fillId="0" borderId="1" xfId="0" applyNumberFormat="1" applyFont="1" applyBorder="1" applyAlignment="1">
      <alignment wrapText="1"/>
    </xf>
    <xf numFmtId="164" fontId="11" fillId="0" borderId="5" xfId="3" applyNumberFormat="1" applyFont="1" applyFill="1" applyBorder="1" applyAlignment="1" applyProtection="1">
      <alignment horizontal="right" wrapText="1"/>
      <protection hidden="1"/>
    </xf>
    <xf numFmtId="0" fontId="11" fillId="0" borderId="4" xfId="1" applyNumberFormat="1" applyFont="1" applyFill="1" applyBorder="1" applyAlignment="1">
      <alignment horizontal="left" vertical="center" wrapText="1"/>
    </xf>
    <xf numFmtId="2" fontId="11" fillId="0" borderId="5" xfId="1" applyNumberFormat="1" applyFont="1" applyBorder="1" applyAlignment="1">
      <alignment horizontal="right" wrapText="1"/>
    </xf>
    <xf numFmtId="0" fontId="12" fillId="2" borderId="1" xfId="1" applyFont="1" applyFill="1" applyBorder="1" applyAlignment="1">
      <alignment horizontal="justify" vertical="top" wrapText="1"/>
    </xf>
    <xf numFmtId="0" fontId="11" fillId="2" borderId="2" xfId="1" applyFont="1" applyFill="1" applyBorder="1" applyAlignment="1">
      <alignment vertical="top" wrapText="1"/>
    </xf>
    <xf numFmtId="164" fontId="11" fillId="2" borderId="1" xfId="1" applyNumberFormat="1" applyFont="1" applyFill="1" applyBorder="1" applyAlignment="1">
      <alignment horizontal="right" wrapText="1"/>
    </xf>
    <xf numFmtId="164" fontId="12" fillId="2" borderId="1" xfId="1" applyNumberFormat="1" applyFont="1" applyFill="1" applyBorder="1" applyAlignment="1">
      <alignment horizontal="right" wrapText="1"/>
    </xf>
    <xf numFmtId="164" fontId="12" fillId="2" borderId="6" xfId="1" applyNumberFormat="1" applyFont="1" applyFill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1" fillId="0" borderId="10" xfId="1" applyNumberFormat="1" applyFont="1" applyBorder="1" applyAlignment="1">
      <alignment horizontal="right" wrapText="1"/>
    </xf>
    <xf numFmtId="164" fontId="12" fillId="3" borderId="6" xfId="1" applyNumberFormat="1" applyFont="1" applyFill="1" applyBorder="1" applyAlignment="1">
      <alignment horizontal="right" wrapText="1"/>
    </xf>
    <xf numFmtId="49" fontId="12" fillId="0" borderId="5" xfId="1" applyNumberFormat="1" applyFont="1" applyBorder="1" applyAlignment="1">
      <alignment vertical="top" wrapText="1"/>
    </xf>
    <xf numFmtId="164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 wrapText="1"/>
    </xf>
    <xf numFmtId="49" fontId="11" fillId="0" borderId="5" xfId="1" applyNumberFormat="1" applyFont="1" applyBorder="1" applyAlignment="1">
      <alignment vertical="top" wrapText="1"/>
    </xf>
    <xf numFmtId="49" fontId="11" fillId="0" borderId="10" xfId="1" applyNumberFormat="1" applyFont="1" applyBorder="1" applyAlignment="1">
      <alignment vertical="top" wrapText="1"/>
    </xf>
    <xf numFmtId="164" fontId="12" fillId="2" borderId="8" xfId="1" applyNumberFormat="1" applyFont="1" applyFill="1" applyBorder="1" applyAlignment="1">
      <alignment horizontal="right" wrapText="1"/>
    </xf>
    <xf numFmtId="49" fontId="12" fillId="0" borderId="8" xfId="1" applyNumberFormat="1" applyFont="1" applyBorder="1" applyAlignment="1">
      <alignment wrapText="1"/>
    </xf>
    <xf numFmtId="0" fontId="12" fillId="0" borderId="8" xfId="1" applyFont="1" applyBorder="1" applyAlignment="1">
      <alignment horizontal="justify" wrapText="1"/>
    </xf>
    <xf numFmtId="164" fontId="9" fillId="3" borderId="6" xfId="0" applyNumberFormat="1" applyFont="1" applyFill="1" applyBorder="1" applyAlignment="1">
      <alignment horizontal="right" wrapText="1"/>
    </xf>
    <xf numFmtId="49" fontId="12" fillId="0" borderId="6" xfId="1" applyNumberFormat="1" applyFont="1" applyBorder="1" applyAlignment="1">
      <alignment wrapText="1"/>
    </xf>
    <xf numFmtId="0" fontId="12" fillId="3" borderId="8" xfId="1" applyFont="1" applyFill="1" applyBorder="1" applyAlignment="1">
      <alignment horizontal="justify" wrapText="1"/>
    </xf>
    <xf numFmtId="164" fontId="12" fillId="3" borderId="8" xfId="1" applyNumberFormat="1" applyFont="1" applyFill="1" applyBorder="1" applyAlignment="1">
      <alignment horizontal="right" wrapText="1"/>
    </xf>
    <xf numFmtId="164" fontId="12" fillId="3" borderId="7" xfId="1" applyNumberFormat="1" applyFont="1" applyFill="1" applyBorder="1" applyAlignment="1">
      <alignment horizontal="right" wrapText="1"/>
    </xf>
    <xf numFmtId="164" fontId="12" fillId="2" borderId="7" xfId="1" applyNumberFormat="1" applyFont="1" applyFill="1" applyBorder="1" applyAlignment="1">
      <alignment horizontal="right" wrapText="1"/>
    </xf>
    <xf numFmtId="0" fontId="12" fillId="0" borderId="1" xfId="1" applyFont="1" applyBorder="1" applyAlignment="1">
      <alignment wrapText="1"/>
    </xf>
    <xf numFmtId="164" fontId="12" fillId="0" borderId="1" xfId="1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wrapText="1"/>
    </xf>
    <xf numFmtId="0" fontId="9" fillId="0" borderId="0" xfId="0" applyFont="1" applyAlignment="1">
      <alignment horizontal="right" wrapText="1"/>
    </xf>
    <xf numFmtId="164" fontId="11" fillId="3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left" wrapText="1"/>
    </xf>
    <xf numFmtId="0" fontId="12" fillId="2" borderId="1" xfId="1" applyFont="1" applyFill="1" applyBorder="1" applyAlignment="1">
      <alignment wrapText="1"/>
    </xf>
    <xf numFmtId="0" fontId="12" fillId="0" borderId="1" xfId="1" applyFont="1" applyBorder="1" applyAlignment="1">
      <alignment horizontal="center" wrapText="1"/>
    </xf>
    <xf numFmtId="0" fontId="12" fillId="0" borderId="1" xfId="1" applyFont="1" applyBorder="1" applyAlignment="1">
      <alignment horizontal="justify" wrapText="1"/>
    </xf>
    <xf numFmtId="49" fontId="12" fillId="0" borderId="1" xfId="1" applyNumberFormat="1" applyFont="1" applyBorder="1" applyAlignment="1">
      <alignment wrapText="1"/>
    </xf>
    <xf numFmtId="0" fontId="11" fillId="0" borderId="1" xfId="1" applyFont="1" applyBorder="1" applyAlignment="1">
      <alignment horizontal="justify" wrapText="1"/>
    </xf>
    <xf numFmtId="0" fontId="11" fillId="2" borderId="1" xfId="1" applyFont="1" applyFill="1" applyBorder="1" applyAlignment="1">
      <alignment wrapText="1"/>
    </xf>
    <xf numFmtId="49" fontId="11" fillId="0" borderId="1" xfId="1" applyNumberFormat="1" applyFont="1" applyBorder="1" applyAlignment="1">
      <alignment wrapText="1"/>
    </xf>
    <xf numFmtId="0" fontId="12" fillId="0" borderId="6" xfId="1" applyFont="1" applyBorder="1" applyAlignment="1">
      <alignment horizontal="justify" wrapText="1"/>
    </xf>
    <xf numFmtId="0" fontId="9" fillId="0" borderId="1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3" borderId="1" xfId="0" applyFont="1" applyFill="1" applyBorder="1" applyAlignment="1">
      <alignment horizontal="justify" wrapText="1"/>
    </xf>
    <xf numFmtId="49" fontId="12" fillId="0" borderId="7" xfId="1" applyNumberFormat="1" applyFont="1" applyBorder="1" applyAlignment="1">
      <alignment wrapText="1"/>
    </xf>
    <xf numFmtId="49" fontId="11" fillId="0" borderId="5" xfId="1" applyNumberFormat="1" applyFont="1" applyBorder="1" applyAlignment="1">
      <alignment wrapText="1"/>
    </xf>
    <xf numFmtId="49" fontId="12" fillId="0" borderId="5" xfId="1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justify" wrapText="1"/>
    </xf>
    <xf numFmtId="0" fontId="11" fillId="0" borderId="1" xfId="1" applyFont="1" applyBorder="1" applyAlignment="1">
      <alignment horizontal="left" wrapText="1"/>
    </xf>
    <xf numFmtId="49" fontId="12" fillId="0" borderId="9" xfId="1" applyNumberFormat="1" applyFont="1" applyBorder="1" applyAlignment="1">
      <alignment wrapText="1"/>
    </xf>
    <xf numFmtId="0" fontId="9" fillId="3" borderId="6" xfId="0" applyFont="1" applyFill="1" applyBorder="1" applyAlignment="1">
      <alignment horizontal="justify" wrapText="1"/>
    </xf>
    <xf numFmtId="0" fontId="12" fillId="3" borderId="1" xfId="1" applyFont="1" applyFill="1" applyBorder="1" applyAlignment="1">
      <alignment horizontal="justify" wrapText="1"/>
    </xf>
    <xf numFmtId="49" fontId="12" fillId="2" borderId="7" xfId="1" applyNumberFormat="1" applyFont="1" applyFill="1" applyBorder="1" applyAlignment="1">
      <alignment wrapText="1"/>
    </xf>
    <xf numFmtId="0" fontId="12" fillId="3" borderId="7" xfId="1" applyFont="1" applyFill="1" applyBorder="1" applyAlignment="1">
      <alignment horizontal="justify" wrapText="1"/>
    </xf>
    <xf numFmtId="0" fontId="11" fillId="3" borderId="1" xfId="1" applyFont="1" applyFill="1" applyBorder="1" applyAlignment="1">
      <alignment horizontal="justify" wrapText="1"/>
    </xf>
    <xf numFmtId="49" fontId="12" fillId="2" borderId="1" xfId="1" applyNumberFormat="1" applyFont="1" applyFill="1" applyBorder="1" applyAlignment="1">
      <alignment wrapText="1"/>
    </xf>
    <xf numFmtId="0" fontId="12" fillId="2" borderId="1" xfId="1" applyFont="1" applyFill="1" applyBorder="1" applyAlignment="1">
      <alignment horizontal="justify" wrapText="1"/>
    </xf>
    <xf numFmtId="49" fontId="11" fillId="2" borderId="1" xfId="1" applyNumberFormat="1" applyFont="1" applyFill="1" applyBorder="1" applyAlignment="1">
      <alignment wrapText="1"/>
    </xf>
    <xf numFmtId="0" fontId="11" fillId="2" borderId="1" xfId="1" applyFont="1" applyFill="1" applyBorder="1" applyAlignment="1">
      <alignment horizontal="justify" wrapText="1"/>
    </xf>
    <xf numFmtId="164" fontId="11" fillId="0" borderId="1" xfId="1" applyNumberFormat="1" applyFont="1" applyBorder="1" applyAlignment="1">
      <alignment horizontal="right" wrapText="1"/>
    </xf>
    <xf numFmtId="164" fontId="12" fillId="0" borderId="1" xfId="1" applyNumberFormat="1" applyFont="1" applyFill="1" applyBorder="1" applyAlignment="1">
      <alignment horizontal="right" wrapText="1"/>
    </xf>
    <xf numFmtId="164" fontId="13" fillId="0" borderId="1" xfId="1" applyNumberFormat="1" applyFont="1" applyFill="1" applyBorder="1" applyAlignment="1">
      <alignment horizontal="right" vertical="top" wrapText="1"/>
    </xf>
    <xf numFmtId="164" fontId="11" fillId="0" borderId="5" xfId="1" applyNumberFormat="1" applyFont="1" applyFill="1" applyBorder="1" applyAlignment="1">
      <alignment horizontal="right" wrapText="1"/>
    </xf>
    <xf numFmtId="166" fontId="11" fillId="0" borderId="5" xfId="3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>
      <alignment horizontal="right" wrapText="1"/>
    </xf>
    <xf numFmtId="0" fontId="11" fillId="0" borderId="1" xfId="1" applyFont="1" applyFill="1" applyBorder="1" applyAlignment="1">
      <alignment horizontal="right" wrapText="1"/>
    </xf>
    <xf numFmtId="164" fontId="9" fillId="0" borderId="6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right" wrapText="1"/>
    </xf>
    <xf numFmtId="0" fontId="9" fillId="3" borderId="6" xfId="0" applyFont="1" applyFill="1" applyBorder="1" applyAlignment="1">
      <alignment horizontal="right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wrapText="1"/>
    </xf>
    <xf numFmtId="165" fontId="11" fillId="0" borderId="1" xfId="1" applyNumberFormat="1" applyFont="1" applyFill="1" applyBorder="1" applyAlignment="1">
      <alignment horizontal="right" wrapText="1"/>
    </xf>
    <xf numFmtId="164" fontId="11" fillId="3" borderId="5" xfId="1" applyNumberFormat="1" applyFont="1" applyFill="1" applyBorder="1" applyAlignment="1">
      <alignment wrapText="1"/>
    </xf>
    <xf numFmtId="164" fontId="11" fillId="2" borderId="5" xfId="1" applyNumberFormat="1" applyFont="1" applyFill="1" applyBorder="1" applyAlignment="1">
      <alignment horizontal="right" wrapText="1"/>
    </xf>
    <xf numFmtId="164" fontId="9" fillId="0" borderId="5" xfId="0" applyNumberFormat="1" applyFont="1" applyBorder="1" applyAlignment="1">
      <alignment horizontal="right" wrapText="1"/>
    </xf>
    <xf numFmtId="164" fontId="9" fillId="0" borderId="10" xfId="0" applyNumberFormat="1" applyFont="1" applyFill="1" applyBorder="1" applyAlignment="1">
      <alignment horizontal="right" wrapText="1"/>
    </xf>
    <xf numFmtId="164" fontId="9" fillId="3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wrapText="1"/>
    </xf>
    <xf numFmtId="164" fontId="9" fillId="3" borderId="10" xfId="0" applyNumberFormat="1" applyFont="1" applyFill="1" applyBorder="1" applyAlignment="1">
      <alignment horizontal="right" wrapText="1"/>
    </xf>
    <xf numFmtId="0" fontId="11" fillId="3" borderId="1" xfId="1" applyFont="1" applyFill="1" applyBorder="1" applyAlignment="1">
      <alignment horizontal="right" vertical="center" wrapText="1"/>
    </xf>
    <xf numFmtId="164" fontId="11" fillId="3" borderId="1" xfId="1" applyNumberFormat="1" applyFont="1" applyFill="1" applyBorder="1" applyAlignment="1">
      <alignment horizontal="left" wrapText="1"/>
    </xf>
    <xf numFmtId="0" fontId="0" fillId="0" borderId="0" xfId="0"/>
    <xf numFmtId="164" fontId="2" fillId="3" borderId="1" xfId="0" applyNumberFormat="1" applyFont="1" applyFill="1" applyBorder="1" applyAlignment="1">
      <alignment horizontal="right"/>
    </xf>
    <xf numFmtId="164" fontId="2" fillId="3" borderId="1" xfId="2" applyNumberFormat="1" applyFont="1" applyFill="1" applyBorder="1" applyAlignment="1" applyProtection="1">
      <alignment horizontal="right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16" fillId="3" borderId="1" xfId="0" applyFont="1" applyFill="1" applyBorder="1"/>
    <xf numFmtId="164" fontId="9" fillId="0" borderId="1" xfId="0" applyNumberFormat="1" applyFont="1" applyBorder="1"/>
    <xf numFmtId="164" fontId="2" fillId="0" borderId="1" xfId="2" applyNumberFormat="1" applyFont="1" applyFill="1" applyBorder="1" applyAlignment="1" applyProtection="1">
      <alignment horizontal="right"/>
      <protection hidden="1"/>
    </xf>
    <xf numFmtId="164" fontId="9" fillId="3" borderId="1" xfId="0" applyNumberFormat="1" applyFont="1" applyFill="1" applyBorder="1"/>
    <xf numFmtId="167" fontId="3" fillId="3" borderId="1" xfId="0" applyNumberFormat="1" applyFont="1" applyFill="1" applyBorder="1" applyAlignment="1">
      <alignment horizontal="right"/>
    </xf>
    <xf numFmtId="168" fontId="2" fillId="3" borderId="1" xfId="0" applyNumberFormat="1" applyFont="1" applyFill="1" applyBorder="1" applyAlignment="1">
      <alignment horizontal="right"/>
    </xf>
    <xf numFmtId="164" fontId="3" fillId="12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3" fillId="3" borderId="1" xfId="2" applyNumberFormat="1" applyFont="1" applyFill="1" applyBorder="1" applyAlignment="1" applyProtection="1">
      <alignment horizontal="right"/>
      <protection hidden="1"/>
    </xf>
    <xf numFmtId="2" fontId="11" fillId="3" borderId="1" xfId="1" applyNumberFormat="1" applyFont="1" applyFill="1" applyBorder="1" applyAlignment="1">
      <alignment horizontal="right" wrapText="1"/>
    </xf>
    <xf numFmtId="2" fontId="11" fillId="3" borderId="1" xfId="1" applyNumberFormat="1" applyFont="1" applyFill="1" applyBorder="1" applyAlignment="1">
      <alignment horizontal="justify" vertical="center" wrapText="1"/>
    </xf>
    <xf numFmtId="164" fontId="3" fillId="12" borderId="1" xfId="2" applyNumberFormat="1" applyFont="1" applyFill="1" applyBorder="1" applyAlignment="1" applyProtection="1">
      <alignment horizontal="right"/>
      <protection hidden="1"/>
    </xf>
    <xf numFmtId="0" fontId="6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/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/>
    </xf>
    <xf numFmtId="167" fontId="3" fillId="0" borderId="1" xfId="2" applyNumberFormat="1" applyFont="1" applyFill="1" applyBorder="1" applyAlignment="1" applyProtection="1">
      <alignment horizontal="right"/>
      <protection hidden="1"/>
    </xf>
    <xf numFmtId="167" fontId="2" fillId="0" borderId="1" xfId="2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 applyProtection="1">
      <alignment horizontal="right"/>
      <protection hidden="1"/>
    </xf>
    <xf numFmtId="167" fontId="2" fillId="0" borderId="1" xfId="0" applyNumberFormat="1" applyFont="1" applyFill="1" applyBorder="1" applyAlignment="1">
      <alignment horizontal="right"/>
    </xf>
    <xf numFmtId="164" fontId="13" fillId="3" borderId="1" xfId="1" applyNumberFormat="1" applyFont="1" applyFill="1" applyBorder="1" applyAlignment="1">
      <alignment horizontal="right" wrapText="1"/>
    </xf>
    <xf numFmtId="164" fontId="9" fillId="3" borderId="1" xfId="0" applyNumberFormat="1" applyFont="1" applyFill="1" applyBorder="1" applyAlignment="1">
      <alignment wrapText="1"/>
    </xf>
    <xf numFmtId="169" fontId="25" fillId="3" borderId="1" xfId="3" applyNumberFormat="1" applyFont="1" applyFill="1" applyBorder="1" applyAlignment="1" applyProtection="1">
      <alignment horizontal="right"/>
      <protection hidden="1"/>
    </xf>
    <xf numFmtId="0" fontId="9" fillId="3" borderId="0" xfId="0" applyFont="1" applyFill="1" applyAlignment="1">
      <alignment wrapText="1"/>
    </xf>
    <xf numFmtId="0" fontId="10" fillId="3" borderId="3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3" fillId="12" borderId="9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7">
    <cellStyle name="Данные (редактируемые)" xfId="7"/>
    <cellStyle name="Данные (только для чтения)" xfId="6"/>
    <cellStyle name="Данные для удаления" xfId="9"/>
    <cellStyle name="Заголовки полей" xfId="10"/>
    <cellStyle name="Заголовки полей [печать]" xfId="11"/>
    <cellStyle name="Заголовок меры" xfId="12"/>
    <cellStyle name="Заголовок показателя [печать]" xfId="13"/>
    <cellStyle name="Заголовок показателя константы" xfId="14"/>
    <cellStyle name="Заголовок результата расчета" xfId="15"/>
    <cellStyle name="Заголовок свободного показателя" xfId="16"/>
    <cellStyle name="Значение фильтра" xfId="17"/>
    <cellStyle name="Значение фильтра [печать]" xfId="18"/>
    <cellStyle name="Информация о задаче" xfId="19"/>
    <cellStyle name="Обычный" xfId="0" builtinId="0"/>
    <cellStyle name="Обычный 2" xfId="2"/>
    <cellStyle name="Обычный 2 2" xfId="3"/>
    <cellStyle name="Обычный 2 2 2" xfId="4"/>
    <cellStyle name="Обычный 2 3" xfId="35"/>
    <cellStyle name="Обычный 2 4" xfId="32"/>
    <cellStyle name="Обычный 2 5" xfId="20"/>
    <cellStyle name="Обычный 3" xfId="1"/>
    <cellStyle name="Обычный 3 2" xfId="33"/>
    <cellStyle name="Обычный 3 3" xfId="8"/>
    <cellStyle name="Обычный 3 4" xfId="36"/>
    <cellStyle name="Обычный 4" xfId="34"/>
    <cellStyle name="Обычный 5" xfId="3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28"/>
    <cellStyle name="Финансовый 2" xfId="5"/>
    <cellStyle name="Элементы осей" xfId="29"/>
    <cellStyle name="Элементы осей [печать]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1"/>
  <sheetViews>
    <sheetView topLeftCell="B1" workbookViewId="0">
      <selection activeCell="B241" sqref="B241"/>
    </sheetView>
  </sheetViews>
  <sheetFormatPr defaultColWidth="9.140625" defaultRowHeight="15" outlineLevelRow="1" outlineLevelCol="1" x14ac:dyDescent="0.25"/>
  <cols>
    <col min="1" max="1" width="5.28515625" style="1" hidden="1" customWidth="1"/>
    <col min="2" max="2" width="38.42578125" style="1" customWidth="1"/>
    <col min="3" max="3" width="12" style="62" customWidth="1"/>
    <col min="4" max="4" width="12.7109375" style="62" customWidth="1"/>
    <col min="5" max="5" width="12" style="62" customWidth="1"/>
    <col min="6" max="6" width="12.28515625" style="63" customWidth="1" outlineLevel="1"/>
    <col min="7" max="16384" width="9.140625" style="1"/>
  </cols>
  <sheetData>
    <row r="1" spans="1:6" x14ac:dyDescent="0.25">
      <c r="B1" s="146" t="s">
        <v>288</v>
      </c>
      <c r="C1" s="147"/>
      <c r="D1" s="147"/>
      <c r="E1" s="147"/>
      <c r="F1" s="147"/>
    </row>
    <row r="2" spans="1:6" ht="30" customHeight="1" x14ac:dyDescent="0.25">
      <c r="A2" s="2" t="s">
        <v>0</v>
      </c>
      <c r="B2" s="3" t="s">
        <v>1</v>
      </c>
      <c r="C2" s="64" t="s">
        <v>246</v>
      </c>
      <c r="D2" s="113">
        <v>2016</v>
      </c>
      <c r="E2" s="113">
        <v>2017</v>
      </c>
      <c r="F2" s="113">
        <v>2018</v>
      </c>
    </row>
    <row r="3" spans="1:6" ht="13.9" hidden="1" outlineLevel="1" x14ac:dyDescent="0.25">
      <c r="A3" s="2"/>
      <c r="B3" s="4" t="s">
        <v>2</v>
      </c>
      <c r="C3" s="93">
        <f>C4+C5+C6+C10</f>
        <v>124568.5</v>
      </c>
      <c r="D3" s="93">
        <f t="shared" ref="D3:E3" si="0">D4+D5+D6+D10</f>
        <v>0</v>
      </c>
      <c r="E3" s="93">
        <f t="shared" si="0"/>
        <v>0</v>
      </c>
      <c r="F3" s="93">
        <f>F4+F5+F6+F10</f>
        <v>0</v>
      </c>
    </row>
    <row r="4" spans="1:6" ht="16.5" hidden="1" customHeight="1" outlineLevel="1" x14ac:dyDescent="0.25">
      <c r="A4" s="2"/>
      <c r="B4" s="6" t="s">
        <v>3</v>
      </c>
      <c r="C4" s="103">
        <v>98194.3</v>
      </c>
      <c r="D4" s="113"/>
      <c r="E4" s="113"/>
      <c r="F4" s="113"/>
    </row>
    <row r="5" spans="1:6" ht="15" hidden="1" customHeight="1" outlineLevel="1" x14ac:dyDescent="0.25">
      <c r="A5" s="2"/>
      <c r="B5" s="6" t="s">
        <v>126</v>
      </c>
      <c r="C5" s="103">
        <v>2211.1</v>
      </c>
      <c r="D5" s="113"/>
      <c r="E5" s="113"/>
      <c r="F5" s="113"/>
    </row>
    <row r="6" spans="1:6" ht="16.5" hidden="1" customHeight="1" outlineLevel="1" x14ac:dyDescent="0.25">
      <c r="A6" s="2"/>
      <c r="B6" s="7" t="s">
        <v>4</v>
      </c>
      <c r="C6" s="94">
        <f>C7+C8+C9</f>
        <v>19454.099999999999</v>
      </c>
      <c r="D6" s="8">
        <f t="shared" ref="D6:E6" si="1">D7+D8+D9</f>
        <v>0</v>
      </c>
      <c r="E6" s="8">
        <f t="shared" si="1"/>
        <v>0</v>
      </c>
      <c r="F6" s="8">
        <f>F7+F8+F9</f>
        <v>0</v>
      </c>
    </row>
    <row r="7" spans="1:6" ht="15.75" hidden="1" customHeight="1" outlineLevel="1" x14ac:dyDescent="0.25">
      <c r="A7" s="2"/>
      <c r="B7" s="6" t="s">
        <v>5</v>
      </c>
      <c r="C7" s="104">
        <v>18410.7</v>
      </c>
      <c r="D7" s="113"/>
      <c r="E7" s="113"/>
      <c r="F7" s="113"/>
    </row>
    <row r="8" spans="1:6" ht="14.25" hidden="1" customHeight="1" outlineLevel="1" x14ac:dyDescent="0.25">
      <c r="A8" s="2"/>
      <c r="B8" s="6" t="s">
        <v>6</v>
      </c>
      <c r="C8" s="104">
        <v>917.8</v>
      </c>
      <c r="D8" s="113"/>
      <c r="E8" s="113"/>
      <c r="F8" s="113"/>
    </row>
    <row r="9" spans="1:6" ht="60" hidden="1" customHeight="1" outlineLevel="1" x14ac:dyDescent="0.25">
      <c r="A9" s="2"/>
      <c r="B9" s="9" t="s">
        <v>7</v>
      </c>
      <c r="C9" s="104">
        <v>125.6</v>
      </c>
      <c r="D9" s="11"/>
      <c r="E9" s="11"/>
      <c r="F9" s="11"/>
    </row>
    <row r="10" spans="1:6" ht="15.75" hidden="1" customHeight="1" outlineLevel="1" x14ac:dyDescent="0.25">
      <c r="A10" s="2"/>
      <c r="B10" s="6" t="s">
        <v>8</v>
      </c>
      <c r="C10" s="104">
        <v>4709</v>
      </c>
      <c r="D10" s="113"/>
      <c r="E10" s="113"/>
      <c r="F10" s="113"/>
    </row>
    <row r="11" spans="1:6" ht="13.5" hidden="1" customHeight="1" outlineLevel="1" x14ac:dyDescent="0.25">
      <c r="A11" s="2"/>
      <c r="B11" s="10" t="s">
        <v>9</v>
      </c>
      <c r="C11" s="93">
        <f>C12+C13+C14+C15+C16+C18+C19+C17</f>
        <v>28828.199999999997</v>
      </c>
      <c r="D11" s="5">
        <f t="shared" ref="D11:E11" si="2">D12+D13+D14+D15+D16+D18+D19+D17+D20</f>
        <v>0</v>
      </c>
      <c r="E11" s="5">
        <f t="shared" si="2"/>
        <v>0</v>
      </c>
      <c r="F11" s="5">
        <f>F12+F13+F14+F15+F16+F18+F19+F17+F20</f>
        <v>0</v>
      </c>
    </row>
    <row r="12" spans="1:6" ht="30.75" hidden="1" customHeight="1" outlineLevel="1" x14ac:dyDescent="0.25">
      <c r="A12" s="2"/>
      <c r="B12" s="6" t="s">
        <v>10</v>
      </c>
      <c r="C12" s="98">
        <v>9491.4</v>
      </c>
      <c r="D12" s="11"/>
      <c r="E12" s="11"/>
      <c r="F12" s="11"/>
    </row>
    <row r="13" spans="1:6" ht="30" hidden="1" customHeight="1" outlineLevel="1" x14ac:dyDescent="0.25">
      <c r="A13" s="2"/>
      <c r="B13" s="6" t="s">
        <v>11</v>
      </c>
      <c r="C13" s="98">
        <v>45.3</v>
      </c>
      <c r="D13" s="11"/>
      <c r="E13" s="11"/>
      <c r="F13" s="11"/>
    </row>
    <row r="14" spans="1:6" ht="30" hidden="1" customHeight="1" outlineLevel="1" x14ac:dyDescent="0.25">
      <c r="A14" s="2"/>
      <c r="B14" s="6" t="s">
        <v>195</v>
      </c>
      <c r="C14" s="105">
        <v>1666</v>
      </c>
      <c r="D14" s="11"/>
      <c r="E14" s="11"/>
      <c r="F14" s="11"/>
    </row>
    <row r="15" spans="1:6" ht="44.25" hidden="1" customHeight="1" outlineLevel="1" x14ac:dyDescent="0.25">
      <c r="A15" s="2"/>
      <c r="B15" s="6" t="s">
        <v>196</v>
      </c>
      <c r="C15" s="105">
        <v>26.4</v>
      </c>
      <c r="D15" s="11"/>
      <c r="E15" s="11"/>
      <c r="F15" s="11"/>
    </row>
    <row r="16" spans="1:6" ht="30" hidden="1" customHeight="1" outlineLevel="1" x14ac:dyDescent="0.25">
      <c r="A16" s="2"/>
      <c r="B16" s="6" t="s">
        <v>12</v>
      </c>
      <c r="C16" s="98">
        <v>13479.5</v>
      </c>
      <c r="D16" s="11"/>
      <c r="E16" s="11"/>
      <c r="F16" s="11"/>
    </row>
    <row r="17" spans="1:6" ht="45.75" hidden="1" customHeight="1" outlineLevel="1" x14ac:dyDescent="0.25">
      <c r="A17" s="2"/>
      <c r="B17" s="6" t="s">
        <v>218</v>
      </c>
      <c r="C17" s="98">
        <v>122.8</v>
      </c>
      <c r="D17" s="11"/>
      <c r="E17" s="11"/>
      <c r="F17" s="11"/>
    </row>
    <row r="18" spans="1:6" ht="14.25" hidden="1" customHeight="1" outlineLevel="1" x14ac:dyDescent="0.25">
      <c r="A18" s="2"/>
      <c r="B18" s="6" t="s">
        <v>13</v>
      </c>
      <c r="C18" s="98">
        <v>1080</v>
      </c>
      <c r="D18" s="11"/>
      <c r="E18" s="11"/>
      <c r="F18" s="11"/>
    </row>
    <row r="19" spans="1:6" ht="15.75" hidden="1" customHeight="1" outlineLevel="1" x14ac:dyDescent="0.25">
      <c r="A19" s="2"/>
      <c r="B19" s="6" t="s">
        <v>14</v>
      </c>
      <c r="C19" s="98">
        <v>2916.8</v>
      </c>
      <c r="D19" s="11"/>
      <c r="E19" s="11"/>
      <c r="F19" s="11"/>
    </row>
    <row r="20" spans="1:6" ht="15.75" hidden="1" customHeight="1" outlineLevel="1" x14ac:dyDescent="0.25">
      <c r="A20" s="2"/>
      <c r="B20" s="6" t="s">
        <v>206</v>
      </c>
      <c r="C20" s="98"/>
      <c r="D20" s="11"/>
      <c r="E20" s="11"/>
      <c r="F20" s="11"/>
    </row>
    <row r="21" spans="1:6" ht="18" hidden="1" customHeight="1" outlineLevel="1" x14ac:dyDescent="0.25">
      <c r="A21" s="2"/>
      <c r="B21" s="13" t="s">
        <v>15</v>
      </c>
      <c r="C21" s="93">
        <f>C3+C11</f>
        <v>153396.70000000001</v>
      </c>
      <c r="D21" s="5">
        <f t="shared" ref="D21:E21" si="3">D3+D11</f>
        <v>0</v>
      </c>
      <c r="E21" s="5">
        <f t="shared" si="3"/>
        <v>0</v>
      </c>
      <c r="F21" s="5">
        <f>F3+F11</f>
        <v>0</v>
      </c>
    </row>
    <row r="22" spans="1:6" ht="29.25" customHeight="1" collapsed="1" x14ac:dyDescent="0.25">
      <c r="A22" s="2"/>
      <c r="B22" s="14" t="s">
        <v>107</v>
      </c>
      <c r="C22" s="5">
        <v>171268.1</v>
      </c>
      <c r="D22" s="5">
        <v>207247.4</v>
      </c>
      <c r="E22" s="144">
        <v>143549.70000000001</v>
      </c>
      <c r="F22" s="144">
        <v>145558.5</v>
      </c>
    </row>
    <row r="23" spans="1:6" ht="18" customHeight="1" x14ac:dyDescent="0.25">
      <c r="A23" s="2"/>
      <c r="B23" s="14" t="s">
        <v>16</v>
      </c>
      <c r="C23" s="16">
        <f t="shared" ref="C23" si="4">C24+C25+C26+C27+C28+C29+C32+C31+C37+C33+C34+C35+C36</f>
        <v>250771.5</v>
      </c>
      <c r="D23" s="16">
        <f>D24+D25+D26+D27+D28+D29+D32+D31+D37+D33+D34+D35+D36</f>
        <v>237632.50000000003</v>
      </c>
      <c r="E23" s="16">
        <f t="shared" ref="E23:F23" si="5">E24+E25+E26+E27+E28+E29+E32+E31+E37+E33+E34+E35+E36</f>
        <v>300607</v>
      </c>
      <c r="F23" s="16">
        <f t="shared" si="5"/>
        <v>339180.5</v>
      </c>
    </row>
    <row r="24" spans="1:6" ht="61.5" customHeight="1" x14ac:dyDescent="0.25">
      <c r="A24" s="2"/>
      <c r="B24" s="17" t="s">
        <v>108</v>
      </c>
      <c r="C24" s="18">
        <v>994.6</v>
      </c>
      <c r="D24" s="18">
        <v>826.7</v>
      </c>
      <c r="E24" s="18">
        <v>826.7</v>
      </c>
      <c r="F24" s="18">
        <v>826.7</v>
      </c>
    </row>
    <row r="25" spans="1:6" ht="71.45" customHeight="1" x14ac:dyDescent="0.25">
      <c r="A25" s="2"/>
      <c r="B25" s="17" t="s">
        <v>291</v>
      </c>
      <c r="C25" s="18">
        <v>40390.699999999997</v>
      </c>
      <c r="D25" s="18">
        <v>56955</v>
      </c>
      <c r="E25" s="18">
        <v>54893.9</v>
      </c>
      <c r="F25" s="18">
        <v>54893.9</v>
      </c>
    </row>
    <row r="26" spans="1:6" ht="87" customHeight="1" x14ac:dyDescent="0.25">
      <c r="A26" s="2"/>
      <c r="B26" s="17" t="s">
        <v>292</v>
      </c>
      <c r="C26" s="18">
        <v>35223.300000000003</v>
      </c>
      <c r="D26" s="18">
        <v>20000</v>
      </c>
      <c r="E26" s="142">
        <v>20000</v>
      </c>
      <c r="F26" s="142">
        <v>60125</v>
      </c>
    </row>
    <row r="27" spans="1:6" ht="90" hidden="1" customHeight="1" outlineLevel="1" x14ac:dyDescent="0.25">
      <c r="A27" s="2"/>
      <c r="B27" s="17" t="s">
        <v>178</v>
      </c>
      <c r="C27" s="18">
        <v>5000</v>
      </c>
      <c r="D27" s="18"/>
      <c r="E27" s="18"/>
      <c r="F27" s="18"/>
    </row>
    <row r="28" spans="1:6" ht="61.5" hidden="1" customHeight="1" outlineLevel="1" x14ac:dyDescent="0.25">
      <c r="A28" s="2"/>
      <c r="B28" s="17" t="s">
        <v>110</v>
      </c>
      <c r="C28" s="18">
        <v>1750</v>
      </c>
      <c r="D28" s="18"/>
      <c r="E28" s="18"/>
      <c r="F28" s="18"/>
    </row>
    <row r="29" spans="1:6" ht="105.75" hidden="1" customHeight="1" outlineLevel="1" x14ac:dyDescent="0.25">
      <c r="A29" s="2"/>
      <c r="B29" s="17" t="s">
        <v>180</v>
      </c>
      <c r="C29" s="18">
        <v>0</v>
      </c>
      <c r="D29" s="18">
        <v>0</v>
      </c>
      <c r="E29" s="18">
        <v>0</v>
      </c>
      <c r="F29" s="18">
        <v>0</v>
      </c>
    </row>
    <row r="30" spans="1:6" ht="41.25" hidden="1" customHeight="1" outlineLevel="1" x14ac:dyDescent="0.25">
      <c r="A30" s="2"/>
      <c r="B30" s="17" t="s">
        <v>194</v>
      </c>
      <c r="C30" s="18"/>
      <c r="D30" s="18"/>
      <c r="E30" s="18"/>
      <c r="F30" s="18"/>
    </row>
    <row r="31" spans="1:6" ht="62.25" hidden="1" customHeight="1" outlineLevel="1" x14ac:dyDescent="0.25">
      <c r="A31" s="2"/>
      <c r="B31" s="17" t="s">
        <v>181</v>
      </c>
      <c r="C31" s="18">
        <v>2299.6</v>
      </c>
      <c r="D31" s="18"/>
      <c r="E31" s="18"/>
      <c r="F31" s="18"/>
    </row>
    <row r="32" spans="1:6" ht="136.5" customHeight="1" collapsed="1" x14ac:dyDescent="0.25">
      <c r="A32" s="2"/>
      <c r="B32" s="17" t="s">
        <v>188</v>
      </c>
      <c r="C32" s="18">
        <v>16714.7</v>
      </c>
      <c r="D32" s="18"/>
      <c r="E32" s="12">
        <v>200000</v>
      </c>
      <c r="F32" s="18">
        <v>205748.5</v>
      </c>
    </row>
    <row r="33" spans="1:6" ht="75.75" customHeight="1" x14ac:dyDescent="0.25">
      <c r="A33" s="2"/>
      <c r="B33" s="17" t="s">
        <v>231</v>
      </c>
      <c r="C33" s="18">
        <v>1100</v>
      </c>
      <c r="D33" s="142">
        <v>500</v>
      </c>
      <c r="E33" s="18">
        <v>500</v>
      </c>
      <c r="F33" s="18">
        <v>500</v>
      </c>
    </row>
    <row r="34" spans="1:6" ht="137.44999999999999" customHeight="1" x14ac:dyDescent="0.25">
      <c r="A34" s="2"/>
      <c r="B34" s="17" t="s">
        <v>251</v>
      </c>
      <c r="C34" s="18"/>
      <c r="D34" s="18"/>
      <c r="E34" s="18">
        <v>7300</v>
      </c>
      <c r="F34" s="18"/>
    </row>
    <row r="35" spans="1:6" ht="137.44999999999999" customHeight="1" x14ac:dyDescent="0.25">
      <c r="A35" s="2"/>
      <c r="B35" s="17" t="s">
        <v>281</v>
      </c>
      <c r="C35" s="18"/>
      <c r="D35" s="18"/>
      <c r="E35" s="18">
        <v>3719.4</v>
      </c>
      <c r="F35" s="18">
        <v>3719.4</v>
      </c>
    </row>
    <row r="36" spans="1:6" ht="115.15" customHeight="1" x14ac:dyDescent="0.25">
      <c r="A36" s="2"/>
      <c r="B36" s="17" t="s">
        <v>282</v>
      </c>
      <c r="C36" s="18"/>
      <c r="D36" s="18">
        <v>3890.1</v>
      </c>
      <c r="E36" s="18"/>
      <c r="F36" s="18"/>
    </row>
    <row r="37" spans="1:6" ht="26.45" customHeight="1" x14ac:dyDescent="0.25">
      <c r="A37" s="2"/>
      <c r="B37" s="14" t="s">
        <v>17</v>
      </c>
      <c r="C37" s="5">
        <f t="shared" ref="C37" si="6">C38+C39+C40+C41+C42+C43+C45+C46+C48+C49+C50+C51</f>
        <v>147298.6</v>
      </c>
      <c r="D37" s="5">
        <f>D38+D39+D40+D41+D42+D43+D45+D46+D48+D49+D50+D51</f>
        <v>155460.70000000001</v>
      </c>
      <c r="E37" s="5">
        <f t="shared" ref="E37:F37" si="7">E38+E39+E40+E41+E42+E43+E45+E46+E48+E49+E50+E51</f>
        <v>13367</v>
      </c>
      <c r="F37" s="5">
        <f t="shared" si="7"/>
        <v>13367</v>
      </c>
    </row>
    <row r="38" spans="1:6" ht="76.5" customHeight="1" x14ac:dyDescent="0.25">
      <c r="A38" s="2"/>
      <c r="B38" s="17" t="s">
        <v>109</v>
      </c>
      <c r="C38" s="18">
        <v>111062.5</v>
      </c>
      <c r="D38" s="18">
        <v>140269.70000000001</v>
      </c>
      <c r="E38" s="18"/>
      <c r="F38" s="18"/>
    </row>
    <row r="39" spans="1:6" ht="61.5" customHeight="1" x14ac:dyDescent="0.25">
      <c r="A39" s="2"/>
      <c r="B39" s="17" t="s">
        <v>111</v>
      </c>
      <c r="C39" s="18">
        <v>10004.6</v>
      </c>
      <c r="D39" s="18">
        <v>9485.5</v>
      </c>
      <c r="E39" s="18">
        <v>9485.5</v>
      </c>
      <c r="F39" s="18">
        <v>9485.5</v>
      </c>
    </row>
    <row r="40" spans="1:6" ht="78.75" customHeight="1" x14ac:dyDescent="0.25">
      <c r="A40" s="2"/>
      <c r="B40" s="17" t="s">
        <v>112</v>
      </c>
      <c r="C40" s="18">
        <v>3881.5</v>
      </c>
      <c r="D40" s="18">
        <v>3881.5</v>
      </c>
      <c r="E40" s="18">
        <v>3881.5</v>
      </c>
      <c r="F40" s="18">
        <v>3881.5</v>
      </c>
    </row>
    <row r="41" spans="1:6" ht="63" hidden="1" customHeight="1" x14ac:dyDescent="0.25">
      <c r="A41" s="2"/>
      <c r="B41" s="17" t="s">
        <v>113</v>
      </c>
      <c r="C41" s="18">
        <v>0</v>
      </c>
      <c r="D41" s="18"/>
      <c r="E41" s="18"/>
      <c r="F41" s="18"/>
    </row>
    <row r="42" spans="1:6" ht="93" hidden="1" customHeight="1" outlineLevel="1" x14ac:dyDescent="0.25">
      <c r="A42" s="2"/>
      <c r="B42" s="17" t="s">
        <v>193</v>
      </c>
      <c r="C42" s="18">
        <v>18100</v>
      </c>
      <c r="D42" s="18"/>
      <c r="E42" s="18"/>
      <c r="F42" s="18"/>
    </row>
    <row r="43" spans="1:6" ht="136.9" hidden="1" customHeight="1" outlineLevel="1" x14ac:dyDescent="0.25">
      <c r="A43" s="2"/>
      <c r="B43" s="20" t="s">
        <v>204</v>
      </c>
      <c r="C43" s="18">
        <v>1750</v>
      </c>
      <c r="D43" s="18"/>
      <c r="E43" s="18"/>
      <c r="F43" s="18"/>
    </row>
    <row r="44" spans="1:6" ht="138.75" hidden="1" customHeight="1" outlineLevel="1" x14ac:dyDescent="0.25">
      <c r="A44" s="2"/>
      <c r="B44" s="17" t="s">
        <v>188</v>
      </c>
      <c r="C44" s="18"/>
      <c r="D44" s="18"/>
      <c r="E44" s="18"/>
      <c r="F44" s="18"/>
    </row>
    <row r="45" spans="1:6" ht="31.5" hidden="1" customHeight="1" outlineLevel="1" x14ac:dyDescent="0.25">
      <c r="A45" s="2"/>
      <c r="B45" s="17" t="s">
        <v>194</v>
      </c>
      <c r="C45" s="18">
        <v>2000</v>
      </c>
      <c r="D45" s="18"/>
      <c r="E45" s="18"/>
      <c r="F45" s="18"/>
    </row>
    <row r="46" spans="1:6" ht="180" hidden="1" customHeight="1" outlineLevel="1" collapsed="1" x14ac:dyDescent="0.25">
      <c r="A46" s="2"/>
      <c r="B46" s="21" t="s">
        <v>205</v>
      </c>
      <c r="C46" s="18">
        <v>0</v>
      </c>
      <c r="D46" s="18">
        <v>0</v>
      </c>
      <c r="E46" s="18">
        <v>0</v>
      </c>
      <c r="F46" s="18">
        <v>0</v>
      </c>
    </row>
    <row r="47" spans="1:6" ht="122.25" hidden="1" customHeight="1" outlineLevel="1" x14ac:dyDescent="0.25">
      <c r="A47" s="2"/>
      <c r="B47" s="17" t="s">
        <v>190</v>
      </c>
      <c r="C47" s="18"/>
      <c r="D47" s="18"/>
      <c r="E47" s="18"/>
      <c r="F47" s="18"/>
    </row>
    <row r="48" spans="1:6" ht="75.75" customHeight="1" collapsed="1" x14ac:dyDescent="0.25">
      <c r="A48" s="2"/>
      <c r="B48" s="17" t="s">
        <v>225</v>
      </c>
      <c r="C48" s="18">
        <v>500</v>
      </c>
      <c r="D48" s="18">
        <v>100</v>
      </c>
      <c r="E48" s="18"/>
      <c r="F48" s="18"/>
    </row>
    <row r="49" spans="1:6" ht="75.75" hidden="1" customHeight="1" x14ac:dyDescent="0.25">
      <c r="A49" s="2"/>
      <c r="B49" s="17" t="s">
        <v>231</v>
      </c>
      <c r="C49" s="18"/>
      <c r="D49" s="18"/>
      <c r="E49" s="18"/>
      <c r="F49" s="18"/>
    </row>
    <row r="50" spans="1:6" ht="75.75" customHeight="1" x14ac:dyDescent="0.25">
      <c r="A50" s="2"/>
      <c r="B50" s="17" t="s">
        <v>283</v>
      </c>
      <c r="C50" s="18"/>
      <c r="D50" s="18">
        <v>164</v>
      </c>
      <c r="E50" s="18"/>
      <c r="F50" s="18"/>
    </row>
    <row r="51" spans="1:6" ht="95.45" customHeight="1" x14ac:dyDescent="0.25">
      <c r="A51" s="2"/>
      <c r="B51" s="17" t="s">
        <v>284</v>
      </c>
      <c r="C51" s="18"/>
      <c r="D51" s="18">
        <v>1560</v>
      </c>
      <c r="E51" s="18"/>
      <c r="F51" s="18"/>
    </row>
    <row r="52" spans="1:6" ht="15.75" customHeight="1" x14ac:dyDescent="0.25">
      <c r="A52" s="2"/>
      <c r="B52" s="14" t="s">
        <v>18</v>
      </c>
      <c r="C52" s="16">
        <f>C54+C55+C67+C70+C71+C73+C68+C72+C69+C53</f>
        <v>787474.29999999993</v>
      </c>
      <c r="D52" s="16">
        <f>D54+D55+D67+D70+D71+D73+D68+D72+D69+D53</f>
        <v>793122.8</v>
      </c>
      <c r="E52" s="16">
        <f t="shared" ref="E52:F52" si="8">E54+E55+E67+E70+E71+E73+E68+E72+E69+E53</f>
        <v>735177.1</v>
      </c>
      <c r="F52" s="16">
        <f t="shared" si="8"/>
        <v>734186</v>
      </c>
    </row>
    <row r="53" spans="1:6" ht="87.6" customHeight="1" x14ac:dyDescent="0.25">
      <c r="A53" s="2"/>
      <c r="B53" s="130" t="s">
        <v>287</v>
      </c>
      <c r="C53" s="16"/>
      <c r="D53" s="129">
        <v>39.1</v>
      </c>
      <c r="E53" s="16"/>
      <c r="F53" s="16"/>
    </row>
    <row r="54" spans="1:6" ht="45" customHeight="1" x14ac:dyDescent="0.25">
      <c r="A54" s="2"/>
      <c r="B54" s="17" t="s">
        <v>114</v>
      </c>
      <c r="C54" s="18">
        <v>2295.8000000000002</v>
      </c>
      <c r="D54" s="18">
        <v>2599.4</v>
      </c>
      <c r="E54" s="18"/>
      <c r="F54" s="18"/>
    </row>
    <row r="55" spans="1:6" ht="57" customHeight="1" x14ac:dyDescent="0.25">
      <c r="A55" s="2"/>
      <c r="B55" s="22" t="s">
        <v>127</v>
      </c>
      <c r="C55" s="16">
        <f>C56+C57+C58+C59+C61+C62+C63+C64+C65+C66+C60</f>
        <v>645670.59999999986</v>
      </c>
      <c r="D55" s="16">
        <f t="shared" ref="D55:E55" si="9">D56+D57+D58+D59+D61+D62+D63+D64+D65+D66+D60</f>
        <v>679754</v>
      </c>
      <c r="E55" s="16">
        <f t="shared" si="9"/>
        <v>657343.19999999995</v>
      </c>
      <c r="F55" s="16">
        <f>F56+F57+F58+F59+F61+F62+F63+F64+F65+F66+F60</f>
        <v>657343.19999999995</v>
      </c>
    </row>
    <row r="56" spans="1:6" ht="30.75" customHeight="1" x14ac:dyDescent="0.25">
      <c r="A56" s="2"/>
      <c r="B56" s="17" t="s">
        <v>115</v>
      </c>
      <c r="C56" s="18">
        <v>364081.6</v>
      </c>
      <c r="D56" s="18">
        <v>365188.1</v>
      </c>
      <c r="E56" s="18">
        <v>357836.2</v>
      </c>
      <c r="F56" s="18">
        <v>357836.2</v>
      </c>
    </row>
    <row r="57" spans="1:6" ht="45.75" customHeight="1" x14ac:dyDescent="0.25">
      <c r="A57" s="2"/>
      <c r="B57" s="17" t="s">
        <v>116</v>
      </c>
      <c r="C57" s="18">
        <v>134006</v>
      </c>
      <c r="D57" s="18">
        <v>146196</v>
      </c>
      <c r="E57" s="18">
        <v>134322.9</v>
      </c>
      <c r="F57" s="18">
        <v>134322.9</v>
      </c>
    </row>
    <row r="58" spans="1:6" ht="47.25" customHeight="1" x14ac:dyDescent="0.25">
      <c r="A58" s="2"/>
      <c r="B58" s="17" t="s">
        <v>244</v>
      </c>
      <c r="C58" s="18">
        <v>1057.5999999999999</v>
      </c>
      <c r="D58" s="18">
        <v>1057.5999999999999</v>
      </c>
      <c r="E58" s="18">
        <v>1057.5999999999999</v>
      </c>
      <c r="F58" s="18">
        <v>1057.5999999999999</v>
      </c>
    </row>
    <row r="59" spans="1:6" ht="153" customHeight="1" x14ac:dyDescent="0.25">
      <c r="A59" s="2"/>
      <c r="B59" s="17" t="s">
        <v>174</v>
      </c>
      <c r="C59" s="18">
        <v>11551.6</v>
      </c>
      <c r="D59" s="18">
        <v>11573.3</v>
      </c>
      <c r="E59" s="18">
        <v>11458.9</v>
      </c>
      <c r="F59" s="18">
        <v>11458.9</v>
      </c>
    </row>
    <row r="60" spans="1:6" ht="50.25" customHeight="1" x14ac:dyDescent="0.25">
      <c r="A60" s="2"/>
      <c r="B60" s="17" t="s">
        <v>224</v>
      </c>
      <c r="C60" s="18">
        <v>6082</v>
      </c>
      <c r="D60" s="18">
        <v>25347.5</v>
      </c>
      <c r="E60" s="18">
        <v>22276.1</v>
      </c>
      <c r="F60" s="18">
        <v>22276.1</v>
      </c>
    </row>
    <row r="61" spans="1:6" ht="118.5" customHeight="1" x14ac:dyDescent="0.25">
      <c r="A61" s="2"/>
      <c r="B61" s="17" t="s">
        <v>117</v>
      </c>
      <c r="C61" s="18">
        <v>686.8</v>
      </c>
      <c r="D61" s="18"/>
      <c r="E61" s="18"/>
      <c r="F61" s="18"/>
    </row>
    <row r="62" spans="1:6" ht="59.25" customHeight="1" x14ac:dyDescent="0.25">
      <c r="A62" s="2"/>
      <c r="B62" s="17" t="s">
        <v>118</v>
      </c>
      <c r="C62" s="18">
        <v>27406.400000000001</v>
      </c>
      <c r="D62" s="18">
        <v>31837.7</v>
      </c>
      <c r="E62" s="18">
        <v>31837.7</v>
      </c>
      <c r="F62" s="18">
        <v>31837.7</v>
      </c>
    </row>
    <row r="63" spans="1:6" ht="32.25" customHeight="1" x14ac:dyDescent="0.25">
      <c r="A63" s="2"/>
      <c r="B63" s="17" t="s">
        <v>119</v>
      </c>
      <c r="C63" s="18">
        <v>100299.2</v>
      </c>
      <c r="D63" s="18">
        <v>98042.5</v>
      </c>
      <c r="E63" s="18">
        <v>98042.5</v>
      </c>
      <c r="F63" s="18">
        <v>98042.5</v>
      </c>
    </row>
    <row r="64" spans="1:6" ht="45.75" customHeight="1" x14ac:dyDescent="0.25">
      <c r="A64" s="2"/>
      <c r="B64" s="17" t="s">
        <v>120</v>
      </c>
      <c r="C64" s="18">
        <v>6.1</v>
      </c>
      <c r="D64" s="18">
        <v>6.8</v>
      </c>
      <c r="E64" s="18">
        <v>6.8</v>
      </c>
      <c r="F64" s="18">
        <v>6.8</v>
      </c>
    </row>
    <row r="65" spans="1:6" ht="76.5" customHeight="1" x14ac:dyDescent="0.25">
      <c r="A65" s="2"/>
      <c r="B65" s="17" t="s">
        <v>121</v>
      </c>
      <c r="C65" s="18">
        <v>105.8</v>
      </c>
      <c r="D65" s="18">
        <v>117.5</v>
      </c>
      <c r="E65" s="18">
        <v>117.5</v>
      </c>
      <c r="F65" s="18">
        <v>117.5</v>
      </c>
    </row>
    <row r="66" spans="1:6" ht="75.75" customHeight="1" x14ac:dyDescent="0.25">
      <c r="A66" s="2"/>
      <c r="B66" s="17" t="s">
        <v>122</v>
      </c>
      <c r="C66" s="18">
        <v>387.5</v>
      </c>
      <c r="D66" s="18">
        <v>387</v>
      </c>
      <c r="E66" s="18">
        <v>387</v>
      </c>
      <c r="F66" s="18">
        <v>387</v>
      </c>
    </row>
    <row r="67" spans="1:6" ht="81" hidden="1" customHeight="1" x14ac:dyDescent="0.25">
      <c r="A67" s="2"/>
      <c r="B67" s="17" t="s">
        <v>123</v>
      </c>
      <c r="C67" s="18">
        <v>0</v>
      </c>
      <c r="D67" s="18">
        <v>0</v>
      </c>
      <c r="E67" s="18">
        <v>0</v>
      </c>
      <c r="F67" s="18">
        <v>0</v>
      </c>
    </row>
    <row r="68" spans="1:6" ht="106.5" customHeight="1" x14ac:dyDescent="0.25">
      <c r="A68" s="2"/>
      <c r="B68" s="17" t="s">
        <v>236</v>
      </c>
      <c r="C68" s="18">
        <v>6844.1</v>
      </c>
      <c r="D68" s="18"/>
      <c r="E68" s="18"/>
      <c r="F68" s="18"/>
    </row>
    <row r="69" spans="1:6" ht="106.5" customHeight="1" x14ac:dyDescent="0.25">
      <c r="A69" s="2"/>
      <c r="B69" s="17" t="s">
        <v>235</v>
      </c>
      <c r="C69" s="18">
        <v>1374.3</v>
      </c>
      <c r="D69" s="18"/>
      <c r="E69" s="18"/>
      <c r="F69" s="18"/>
    </row>
    <row r="70" spans="1:6" ht="63" customHeight="1" x14ac:dyDescent="0.25">
      <c r="A70" s="2"/>
      <c r="B70" s="17" t="s">
        <v>286</v>
      </c>
      <c r="C70" s="18">
        <v>9764.6</v>
      </c>
      <c r="D70" s="18">
        <v>8783.2999999999993</v>
      </c>
      <c r="E70" s="18"/>
      <c r="F70" s="18"/>
    </row>
    <row r="71" spans="1:6" ht="76.5" customHeight="1" x14ac:dyDescent="0.25">
      <c r="A71" s="2"/>
      <c r="B71" s="17" t="s">
        <v>289</v>
      </c>
      <c r="C71" s="18">
        <v>8544</v>
      </c>
      <c r="D71" s="18">
        <v>3764.3</v>
      </c>
      <c r="E71" s="18">
        <v>3764.3</v>
      </c>
      <c r="F71" s="18">
        <v>3764.3</v>
      </c>
    </row>
    <row r="72" spans="1:6" ht="44.25" hidden="1" customHeight="1" x14ac:dyDescent="0.25">
      <c r="A72" s="2"/>
      <c r="B72" s="17" t="s">
        <v>187</v>
      </c>
      <c r="C72" s="18">
        <v>0</v>
      </c>
      <c r="D72" s="18">
        <v>0</v>
      </c>
      <c r="E72" s="18">
        <v>0</v>
      </c>
      <c r="F72" s="18">
        <v>0</v>
      </c>
    </row>
    <row r="73" spans="1:6" ht="15.75" customHeight="1" x14ac:dyDescent="0.25">
      <c r="A73" s="2"/>
      <c r="B73" s="14" t="s">
        <v>19</v>
      </c>
      <c r="C73" s="5">
        <f>C74</f>
        <v>112980.9</v>
      </c>
      <c r="D73" s="5">
        <f t="shared" ref="D73:F73" si="10">D74</f>
        <v>98182.7</v>
      </c>
      <c r="E73" s="5">
        <f t="shared" si="10"/>
        <v>74069.600000000006</v>
      </c>
      <c r="F73" s="5">
        <f t="shared" si="10"/>
        <v>73078.5</v>
      </c>
    </row>
    <row r="74" spans="1:6" ht="60.75" customHeight="1" x14ac:dyDescent="0.25">
      <c r="A74" s="2"/>
      <c r="B74" s="17" t="s">
        <v>124</v>
      </c>
      <c r="C74" s="18">
        <v>112980.9</v>
      </c>
      <c r="D74" s="18">
        <v>98182.7</v>
      </c>
      <c r="E74" s="18">
        <v>74069.600000000006</v>
      </c>
      <c r="F74" s="18">
        <v>73078.5</v>
      </c>
    </row>
    <row r="75" spans="1:6" ht="18" customHeight="1" x14ac:dyDescent="0.25">
      <c r="A75" s="2"/>
      <c r="B75" s="14" t="s">
        <v>125</v>
      </c>
      <c r="C75" s="16">
        <f>C76+C77+C78+C79+C84+C85+C80+C81+C82+C83</f>
        <v>11027.6</v>
      </c>
      <c r="D75" s="16">
        <f>D76+D77+D78+D79+D84+D85+D80+D81+D82+D83+D86</f>
        <v>9120</v>
      </c>
      <c r="E75" s="16">
        <f t="shared" ref="E75:F75" si="11">E76+E77+E78+E79+E84+E85+E80+E81+E82+E83</f>
        <v>8603</v>
      </c>
      <c r="F75" s="16">
        <f t="shared" si="11"/>
        <v>8627</v>
      </c>
    </row>
    <row r="76" spans="1:6" ht="75" customHeight="1" x14ac:dyDescent="0.25">
      <c r="A76" s="2"/>
      <c r="B76" s="17" t="s">
        <v>191</v>
      </c>
      <c r="C76" s="18">
        <v>2533.6</v>
      </c>
      <c r="D76" s="18">
        <v>1000</v>
      </c>
      <c r="E76" s="18">
        <v>2000</v>
      </c>
      <c r="F76" s="18">
        <v>2000</v>
      </c>
    </row>
    <row r="77" spans="1:6" ht="141" customHeight="1" x14ac:dyDescent="0.25">
      <c r="A77" s="2"/>
      <c r="B77" s="17" t="s">
        <v>192</v>
      </c>
      <c r="C77" s="18">
        <v>5</v>
      </c>
      <c r="D77" s="18">
        <v>5</v>
      </c>
      <c r="E77" s="18">
        <v>5</v>
      </c>
      <c r="F77" s="18">
        <v>5</v>
      </c>
    </row>
    <row r="78" spans="1:6" ht="63" customHeight="1" x14ac:dyDescent="0.25">
      <c r="A78" s="2"/>
      <c r="B78" s="17" t="s">
        <v>189</v>
      </c>
      <c r="C78" s="18">
        <v>42</v>
      </c>
      <c r="D78" s="18">
        <v>47</v>
      </c>
      <c r="E78" s="18"/>
      <c r="F78" s="18"/>
    </row>
    <row r="79" spans="1:6" ht="164.25" hidden="1" customHeight="1" x14ac:dyDescent="0.25">
      <c r="A79" s="2"/>
      <c r="B79" s="17" t="s">
        <v>216</v>
      </c>
      <c r="C79" s="18">
        <v>0</v>
      </c>
      <c r="D79" s="18">
        <v>0</v>
      </c>
      <c r="E79" s="18">
        <v>0</v>
      </c>
      <c r="F79" s="18">
        <v>0</v>
      </c>
    </row>
    <row r="80" spans="1:6" ht="121.15" customHeight="1" x14ac:dyDescent="0.25">
      <c r="A80" s="2"/>
      <c r="B80" s="145" t="s">
        <v>247</v>
      </c>
      <c r="C80" s="143"/>
      <c r="D80" s="143">
        <v>5470</v>
      </c>
      <c r="E80" s="142">
        <v>6598</v>
      </c>
      <c r="F80" s="142">
        <v>6622</v>
      </c>
    </row>
    <row r="81" spans="1:6" ht="144" customHeight="1" x14ac:dyDescent="0.25">
      <c r="A81" s="2"/>
      <c r="B81" s="17" t="s">
        <v>248</v>
      </c>
      <c r="C81" s="18"/>
      <c r="D81" s="18">
        <v>78</v>
      </c>
      <c r="E81" s="18"/>
      <c r="F81" s="18"/>
    </row>
    <row r="82" spans="1:6" ht="126" customHeight="1" x14ac:dyDescent="0.25">
      <c r="A82" s="2"/>
      <c r="B82" s="114" t="s">
        <v>249</v>
      </c>
      <c r="C82" s="18"/>
      <c r="D82" s="18">
        <v>175</v>
      </c>
      <c r="E82" s="18"/>
      <c r="F82" s="18"/>
    </row>
    <row r="83" spans="1:6" ht="148.5" customHeight="1" x14ac:dyDescent="0.25">
      <c r="A83" s="2"/>
      <c r="B83" s="114" t="s">
        <v>250</v>
      </c>
      <c r="C83" s="18"/>
      <c r="D83" s="18">
        <v>845</v>
      </c>
      <c r="E83" s="18"/>
      <c r="F83" s="18"/>
    </row>
    <row r="84" spans="1:6" ht="92.25" customHeight="1" x14ac:dyDescent="0.25">
      <c r="A84" s="2"/>
      <c r="B84" s="23" t="s">
        <v>128</v>
      </c>
      <c r="C84" s="24">
        <v>593</v>
      </c>
      <c r="D84" s="18"/>
      <c r="E84" s="18"/>
      <c r="F84" s="18"/>
    </row>
    <row r="85" spans="1:6" ht="54" customHeight="1" x14ac:dyDescent="0.25">
      <c r="A85" s="2"/>
      <c r="B85" s="23" t="s">
        <v>238</v>
      </c>
      <c r="C85" s="24">
        <v>7854</v>
      </c>
      <c r="D85" s="18"/>
      <c r="E85" s="18"/>
      <c r="F85" s="18"/>
    </row>
    <row r="86" spans="1:6" ht="165" customHeight="1" x14ac:dyDescent="0.25">
      <c r="A86" s="2"/>
      <c r="B86" s="23" t="s">
        <v>290</v>
      </c>
      <c r="C86" s="24"/>
      <c r="D86" s="18">
        <v>1500</v>
      </c>
      <c r="E86" s="18"/>
      <c r="F86" s="18"/>
    </row>
    <row r="87" spans="1:6" ht="18.75" customHeight="1" x14ac:dyDescent="0.25">
      <c r="A87" s="2"/>
      <c r="B87" s="65" t="s">
        <v>20</v>
      </c>
      <c r="C87" s="16">
        <f>C22+C23+C52+C75</f>
        <v>1220541.5</v>
      </c>
      <c r="D87" s="16">
        <f>D22+D23+D52+D75</f>
        <v>1247122.7000000002</v>
      </c>
      <c r="E87" s="16">
        <f t="shared" ref="E87:F87" si="12">E22+E23+E52+E75</f>
        <v>1187936.8</v>
      </c>
      <c r="F87" s="16">
        <f t="shared" si="12"/>
        <v>1227552</v>
      </c>
    </row>
    <row r="88" spans="1:6" ht="24.95" hidden="1" customHeight="1" outlineLevel="1" x14ac:dyDescent="0.25">
      <c r="A88" s="2"/>
      <c r="B88" s="25" t="s">
        <v>182</v>
      </c>
      <c r="C88" s="18">
        <v>187.24</v>
      </c>
      <c r="D88" s="18"/>
      <c r="E88" s="18"/>
      <c r="F88" s="18"/>
    </row>
    <row r="89" spans="1:6" ht="46.5" hidden="1" customHeight="1" outlineLevel="1" x14ac:dyDescent="0.25">
      <c r="A89" s="2"/>
      <c r="B89" s="25" t="s">
        <v>242</v>
      </c>
      <c r="C89" s="18"/>
      <c r="D89" s="18"/>
      <c r="E89" s="18"/>
      <c r="F89" s="18"/>
    </row>
    <row r="90" spans="1:6" ht="29.25" hidden="1" customHeight="1" outlineLevel="1" x14ac:dyDescent="0.25">
      <c r="A90" s="2"/>
      <c r="B90" s="6" t="s">
        <v>207</v>
      </c>
      <c r="C90" s="11"/>
      <c r="D90" s="11"/>
      <c r="E90" s="11"/>
      <c r="F90" s="11"/>
    </row>
    <row r="91" spans="1:6" ht="18.75" hidden="1" customHeight="1" outlineLevel="1" collapsed="1" x14ac:dyDescent="0.25">
      <c r="A91" s="2"/>
      <c r="B91" s="66" t="s">
        <v>129</v>
      </c>
      <c r="C91" s="27">
        <f>C87+C21+C88</f>
        <v>1374125.44</v>
      </c>
      <c r="D91" s="27">
        <f t="shared" ref="D91:E91" si="13">D90+D87+D21+D88+D89</f>
        <v>1247122.7000000002</v>
      </c>
      <c r="E91" s="27">
        <f t="shared" si="13"/>
        <v>1187936.8</v>
      </c>
      <c r="F91" s="27">
        <f>F90+F87+F21+F88+F89</f>
        <v>1227552</v>
      </c>
    </row>
    <row r="92" spans="1:6" ht="18.75" hidden="1" customHeight="1" outlineLevel="1" x14ac:dyDescent="0.25">
      <c r="A92" s="2"/>
      <c r="B92" s="67" t="s">
        <v>21</v>
      </c>
      <c r="C92" s="27">
        <f>C93+C113+C115+C119+C136+C149+C151+C200+C212+C230+C232+C234</f>
        <v>1389920.6050000002</v>
      </c>
      <c r="D92" s="27"/>
      <c r="E92" s="27"/>
      <c r="F92" s="27">
        <f>F93+F113+F115+F119+F136+F149+F151+F200+F212+F230+F232+F234</f>
        <v>1000610.7399999999</v>
      </c>
    </row>
    <row r="93" spans="1:6" ht="18.75" hidden="1" customHeight="1" outlineLevel="1" x14ac:dyDescent="0.25">
      <c r="A93" s="69" t="s">
        <v>22</v>
      </c>
      <c r="B93" s="68" t="s">
        <v>23</v>
      </c>
      <c r="C93" s="5">
        <f>C94+C95+C96+C104+C105+C106+C107+C108+C109+C111+C112</f>
        <v>69017</v>
      </c>
      <c r="D93" s="5"/>
      <c r="E93" s="5"/>
      <c r="F93" s="5">
        <f>F94+F95+F96+F104+F105+F106+F107+F108+F109+F111+F112</f>
        <v>47876.800000000003</v>
      </c>
    </row>
    <row r="94" spans="1:6" ht="43.5" hidden="1" customHeight="1" outlineLevel="1" x14ac:dyDescent="0.25">
      <c r="A94" s="69" t="s">
        <v>24</v>
      </c>
      <c r="B94" s="29" t="s">
        <v>25</v>
      </c>
      <c r="C94" s="5">
        <v>1437.4</v>
      </c>
      <c r="D94" s="15"/>
      <c r="E94" s="15"/>
      <c r="F94" s="30">
        <v>1064.7</v>
      </c>
    </row>
    <row r="95" spans="1:6" ht="45" hidden="1" customHeight="1" outlineLevel="1" x14ac:dyDescent="0.25">
      <c r="A95" s="69" t="s">
        <v>26</v>
      </c>
      <c r="B95" s="29" t="s">
        <v>27</v>
      </c>
      <c r="C95" s="5">
        <v>2689.2</v>
      </c>
      <c r="D95" s="15"/>
      <c r="E95" s="15"/>
      <c r="F95" s="30">
        <v>2014.3</v>
      </c>
    </row>
    <row r="96" spans="1:6" ht="29.25" hidden="1" customHeight="1" outlineLevel="1" x14ac:dyDescent="0.25">
      <c r="A96" s="69" t="s">
        <v>28</v>
      </c>
      <c r="B96" s="29" t="s">
        <v>29</v>
      </c>
      <c r="C96" s="5">
        <f>C97+C98+C99+C100+C101+C102+C103</f>
        <v>57854.100000000006</v>
      </c>
      <c r="D96" s="5"/>
      <c r="E96" s="5"/>
      <c r="F96" s="5">
        <f>F97+F98+F99+F100+F101+F102+F103</f>
        <v>39726.5</v>
      </c>
    </row>
    <row r="97" spans="1:6" ht="15.75" hidden="1" customHeight="1" outlineLevel="1" x14ac:dyDescent="0.25">
      <c r="A97" s="31"/>
      <c r="B97" s="70" t="s">
        <v>30</v>
      </c>
      <c r="C97" s="18">
        <v>51853.3</v>
      </c>
      <c r="D97" s="19"/>
      <c r="E97" s="19"/>
      <c r="F97" s="26">
        <v>35382.400000000001</v>
      </c>
    </row>
    <row r="98" spans="1:6" ht="15.75" hidden="1" customHeight="1" outlineLevel="1" x14ac:dyDescent="0.25">
      <c r="A98" s="31"/>
      <c r="B98" s="70" t="s">
        <v>31</v>
      </c>
      <c r="C98" s="18">
        <v>1515.5</v>
      </c>
      <c r="D98" s="19"/>
      <c r="E98" s="19"/>
      <c r="F98" s="26">
        <v>1077.7</v>
      </c>
    </row>
    <row r="99" spans="1:6" ht="15" hidden="1" customHeight="1" outlineLevel="1" x14ac:dyDescent="0.25">
      <c r="A99" s="31"/>
      <c r="B99" s="70" t="s">
        <v>32</v>
      </c>
      <c r="C99" s="18">
        <v>1057.5999999999999</v>
      </c>
      <c r="D99" s="19"/>
      <c r="E99" s="19"/>
      <c r="F99" s="26">
        <v>797.4</v>
      </c>
    </row>
    <row r="100" spans="1:6" ht="15" hidden="1" customHeight="1" outlineLevel="1" x14ac:dyDescent="0.25">
      <c r="A100" s="31"/>
      <c r="B100" s="70" t="s">
        <v>33</v>
      </c>
      <c r="C100" s="18">
        <v>2928.3</v>
      </c>
      <c r="D100" s="19"/>
      <c r="E100" s="19"/>
      <c r="F100" s="26">
        <v>2133.1</v>
      </c>
    </row>
    <row r="101" spans="1:6" ht="15.75" hidden="1" customHeight="1" outlineLevel="1" x14ac:dyDescent="0.25">
      <c r="A101" s="31"/>
      <c r="B101" s="70" t="s">
        <v>133</v>
      </c>
      <c r="C101" s="18">
        <v>6.1</v>
      </c>
      <c r="D101" s="19"/>
      <c r="E101" s="19"/>
      <c r="F101" s="26">
        <v>4.5</v>
      </c>
    </row>
    <row r="102" spans="1:6" ht="15" hidden="1" customHeight="1" outlineLevel="1" x14ac:dyDescent="0.25">
      <c r="A102" s="31"/>
      <c r="B102" s="71" t="s">
        <v>134</v>
      </c>
      <c r="C102" s="18">
        <v>105.8</v>
      </c>
      <c r="D102" s="19"/>
      <c r="E102" s="19"/>
      <c r="F102" s="26">
        <v>71.3</v>
      </c>
    </row>
    <row r="103" spans="1:6" ht="60" hidden="1" customHeight="1" outlineLevel="1" x14ac:dyDescent="0.25">
      <c r="A103" s="28"/>
      <c r="B103" s="71" t="s">
        <v>135</v>
      </c>
      <c r="C103" s="18">
        <v>387.5</v>
      </c>
      <c r="D103" s="19"/>
      <c r="E103" s="19"/>
      <c r="F103" s="26">
        <v>260.10000000000002</v>
      </c>
    </row>
    <row r="104" spans="1:6" ht="15.75" hidden="1" customHeight="1" outlineLevel="1" x14ac:dyDescent="0.25">
      <c r="A104" s="69" t="s">
        <v>34</v>
      </c>
      <c r="B104" s="68" t="s">
        <v>35</v>
      </c>
      <c r="C104" s="5">
        <v>2128.6999999999998</v>
      </c>
      <c r="D104" s="15"/>
      <c r="E104" s="15"/>
      <c r="F104" s="30">
        <v>1435.4</v>
      </c>
    </row>
    <row r="105" spans="1:6" ht="15.75" hidden="1" customHeight="1" outlineLevel="1" x14ac:dyDescent="0.25">
      <c r="A105" s="69" t="s">
        <v>36</v>
      </c>
      <c r="B105" s="68" t="s">
        <v>37</v>
      </c>
      <c r="C105" s="5">
        <v>2792.6</v>
      </c>
      <c r="D105" s="15"/>
      <c r="E105" s="15"/>
      <c r="F105" s="26">
        <v>2582.9</v>
      </c>
    </row>
    <row r="106" spans="1:6" ht="15.75" hidden="1" customHeight="1" outlineLevel="1" x14ac:dyDescent="0.25">
      <c r="A106" s="69" t="s">
        <v>38</v>
      </c>
      <c r="B106" s="68" t="s">
        <v>39</v>
      </c>
      <c r="C106" s="5">
        <v>650</v>
      </c>
      <c r="D106" s="15"/>
      <c r="E106" s="15"/>
      <c r="F106" s="30">
        <v>0</v>
      </c>
    </row>
    <row r="107" spans="1:6" ht="16.5" hidden="1" customHeight="1" outlineLevel="1" x14ac:dyDescent="0.25">
      <c r="A107" s="69" t="s">
        <v>40</v>
      </c>
      <c r="B107" s="68" t="s">
        <v>98</v>
      </c>
      <c r="C107" s="5">
        <v>337</v>
      </c>
      <c r="D107" s="15"/>
      <c r="E107" s="15"/>
      <c r="F107" s="30">
        <v>192.7</v>
      </c>
    </row>
    <row r="108" spans="1:6" ht="16.5" hidden="1" customHeight="1" outlineLevel="1" x14ac:dyDescent="0.25">
      <c r="A108" s="69" t="s">
        <v>40</v>
      </c>
      <c r="B108" s="68" t="s">
        <v>41</v>
      </c>
      <c r="C108" s="5">
        <v>80</v>
      </c>
      <c r="D108" s="15"/>
      <c r="E108" s="15"/>
      <c r="F108" s="30">
        <v>65</v>
      </c>
    </row>
    <row r="109" spans="1:6" ht="29.25" hidden="1" customHeight="1" outlineLevel="1" x14ac:dyDescent="0.25">
      <c r="A109" s="69" t="s">
        <v>40</v>
      </c>
      <c r="B109" s="68" t="s">
        <v>99</v>
      </c>
      <c r="C109" s="5">
        <v>1023</v>
      </c>
      <c r="D109" s="15"/>
      <c r="E109" s="15"/>
      <c r="F109" s="30">
        <v>770.3</v>
      </c>
    </row>
    <row r="110" spans="1:6" ht="64.5" hidden="1" customHeight="1" outlineLevel="1" x14ac:dyDescent="0.25">
      <c r="A110" s="69" t="s">
        <v>40</v>
      </c>
      <c r="B110" s="29" t="s">
        <v>42</v>
      </c>
      <c r="C110" s="5"/>
      <c r="D110" s="15"/>
      <c r="E110" s="15"/>
      <c r="F110" s="30"/>
    </row>
    <row r="111" spans="1:6" ht="16.5" hidden="1" customHeight="1" outlineLevel="1" x14ac:dyDescent="0.25">
      <c r="A111" s="69" t="s">
        <v>40</v>
      </c>
      <c r="B111" s="68" t="s">
        <v>169</v>
      </c>
      <c r="C111" s="5">
        <v>0</v>
      </c>
      <c r="D111" s="5"/>
      <c r="E111" s="5"/>
      <c r="F111" s="34">
        <v>0</v>
      </c>
    </row>
    <row r="112" spans="1:6" ht="45" hidden="1" customHeight="1" outlineLevel="1" x14ac:dyDescent="0.25">
      <c r="A112" s="69" t="s">
        <v>40</v>
      </c>
      <c r="B112" s="68" t="s">
        <v>222</v>
      </c>
      <c r="C112" s="5">
        <v>25</v>
      </c>
      <c r="D112" s="5"/>
      <c r="E112" s="5"/>
      <c r="F112" s="34">
        <v>25</v>
      </c>
    </row>
    <row r="113" spans="1:6" ht="15" hidden="1" customHeight="1" outlineLevel="1" x14ac:dyDescent="0.25">
      <c r="A113" s="69" t="s">
        <v>43</v>
      </c>
      <c r="B113" s="68" t="s">
        <v>44</v>
      </c>
      <c r="C113" s="5">
        <f>C114</f>
        <v>2295.8000000000002</v>
      </c>
      <c r="D113" s="5"/>
      <c r="E113" s="5"/>
      <c r="F113" s="5">
        <f>F114</f>
        <v>2295.8000000000002</v>
      </c>
    </row>
    <row r="114" spans="1:6" ht="27.75" hidden="1" customHeight="1" outlineLevel="1" x14ac:dyDescent="0.25">
      <c r="A114" s="72" t="s">
        <v>45</v>
      </c>
      <c r="B114" s="70" t="s">
        <v>136</v>
      </c>
      <c r="C114" s="18">
        <v>2295.8000000000002</v>
      </c>
      <c r="D114" s="19"/>
      <c r="E114" s="19"/>
      <c r="F114" s="26">
        <v>2295.8000000000002</v>
      </c>
    </row>
    <row r="115" spans="1:6" ht="27.75" hidden="1" customHeight="1" outlineLevel="1" x14ac:dyDescent="0.25">
      <c r="A115" s="69" t="s">
        <v>46</v>
      </c>
      <c r="B115" s="68" t="s">
        <v>47</v>
      </c>
      <c r="C115" s="5">
        <f>C116+C118</f>
        <v>260.5</v>
      </c>
      <c r="D115" s="5"/>
      <c r="E115" s="5"/>
      <c r="F115" s="5">
        <f>F116+F118</f>
        <v>18.7</v>
      </c>
    </row>
    <row r="116" spans="1:6" ht="18" hidden="1" customHeight="1" outlineLevel="1" x14ac:dyDescent="0.25">
      <c r="A116" s="69" t="s">
        <v>48</v>
      </c>
      <c r="B116" s="68" t="s">
        <v>170</v>
      </c>
      <c r="C116" s="5">
        <f>C117</f>
        <v>96.5</v>
      </c>
      <c r="D116" s="5"/>
      <c r="E116" s="5"/>
      <c r="F116" s="5">
        <f>F117</f>
        <v>18.7</v>
      </c>
    </row>
    <row r="117" spans="1:6" ht="15.75" hidden="1" customHeight="1" outlineLevel="1" x14ac:dyDescent="0.25">
      <c r="A117" s="72"/>
      <c r="B117" s="70" t="s">
        <v>171</v>
      </c>
      <c r="C117" s="18">
        <v>96.5</v>
      </c>
      <c r="D117" s="19"/>
      <c r="E117" s="19"/>
      <c r="F117" s="26">
        <v>18.7</v>
      </c>
    </row>
    <row r="118" spans="1:6" ht="28.5" hidden="1" customHeight="1" outlineLevel="1" x14ac:dyDescent="0.25">
      <c r="A118" s="72"/>
      <c r="B118" s="70" t="s">
        <v>237</v>
      </c>
      <c r="C118" s="18">
        <v>164</v>
      </c>
      <c r="D118" s="19"/>
      <c r="E118" s="19"/>
      <c r="F118" s="26">
        <v>0</v>
      </c>
    </row>
    <row r="119" spans="1:6" ht="15.75" hidden="1" customHeight="1" outlineLevel="1" x14ac:dyDescent="0.25">
      <c r="A119" s="69" t="s">
        <v>49</v>
      </c>
      <c r="B119" s="68" t="s">
        <v>50</v>
      </c>
      <c r="C119" s="5">
        <f>C120+C122+C124+C132</f>
        <v>49145.799000000006</v>
      </c>
      <c r="D119" s="5"/>
      <c r="E119" s="5"/>
      <c r="F119" s="5">
        <f>F120+F122+F124+F132</f>
        <v>46680.700000000004</v>
      </c>
    </row>
    <row r="120" spans="1:6" ht="16.5" hidden="1" customHeight="1" outlineLevel="1" x14ac:dyDescent="0.25">
      <c r="A120" s="69" t="s">
        <v>51</v>
      </c>
      <c r="B120" s="68" t="s">
        <v>52</v>
      </c>
      <c r="C120" s="5">
        <f>C121</f>
        <v>572.6</v>
      </c>
      <c r="D120" s="5"/>
      <c r="E120" s="5"/>
      <c r="F120" s="5">
        <f>F121</f>
        <v>52.8</v>
      </c>
    </row>
    <row r="121" spans="1:6" ht="13.5" hidden="1" customHeight="1" outlineLevel="1" x14ac:dyDescent="0.25">
      <c r="A121" s="72"/>
      <c r="B121" s="70" t="s">
        <v>53</v>
      </c>
      <c r="C121" s="18">
        <v>572.6</v>
      </c>
      <c r="D121" s="19"/>
      <c r="E121" s="19"/>
      <c r="F121" s="26">
        <v>52.8</v>
      </c>
    </row>
    <row r="122" spans="1:6" ht="15" hidden="1" customHeight="1" outlineLevel="1" x14ac:dyDescent="0.25">
      <c r="A122" s="69" t="s">
        <v>54</v>
      </c>
      <c r="B122" s="68" t="s">
        <v>55</v>
      </c>
      <c r="C122" s="5">
        <f>C123</f>
        <v>155</v>
      </c>
      <c r="D122" s="5"/>
      <c r="E122" s="5"/>
      <c r="F122" s="5">
        <f>F123</f>
        <v>108.5</v>
      </c>
    </row>
    <row r="123" spans="1:6" ht="58.5" hidden="1" customHeight="1" outlineLevel="1" x14ac:dyDescent="0.25">
      <c r="A123" s="72"/>
      <c r="B123" s="70" t="s">
        <v>100</v>
      </c>
      <c r="C123" s="18">
        <v>155</v>
      </c>
      <c r="D123" s="19"/>
      <c r="E123" s="19"/>
      <c r="F123" s="26">
        <v>108.5</v>
      </c>
    </row>
    <row r="124" spans="1:6" ht="16.5" hidden="1" customHeight="1" outlineLevel="1" x14ac:dyDescent="0.25">
      <c r="A124" s="69" t="s">
        <v>56</v>
      </c>
      <c r="B124" s="68" t="s">
        <v>57</v>
      </c>
      <c r="C124" s="5">
        <f>C125+C128+C129</f>
        <v>46823.599000000009</v>
      </c>
      <c r="D124" s="5"/>
      <c r="E124" s="5"/>
      <c r="F124" s="5">
        <f>F125+F128+F129</f>
        <v>45170.400000000001</v>
      </c>
    </row>
    <row r="125" spans="1:6" ht="60" hidden="1" customHeight="1" outlineLevel="1" x14ac:dyDescent="0.25">
      <c r="A125" s="72"/>
      <c r="B125" s="70" t="s">
        <v>137</v>
      </c>
      <c r="C125" s="35">
        <f t="shared" ref="C125:F125" si="14">C127+C126</f>
        <v>40390.700000000004</v>
      </c>
      <c r="D125" s="35"/>
      <c r="E125" s="35"/>
      <c r="F125" s="35">
        <f t="shared" si="14"/>
        <v>39851.9</v>
      </c>
    </row>
    <row r="126" spans="1:6" ht="15" hidden="1" customHeight="1" outlineLevel="1" x14ac:dyDescent="0.25">
      <c r="A126" s="72"/>
      <c r="B126" s="70" t="s">
        <v>102</v>
      </c>
      <c r="C126" s="18">
        <v>3426.3</v>
      </c>
      <c r="D126" s="19"/>
      <c r="E126" s="19"/>
      <c r="F126" s="26">
        <v>2987.5</v>
      </c>
    </row>
    <row r="127" spans="1:6" ht="15.75" hidden="1" customHeight="1" outlineLevel="1" x14ac:dyDescent="0.25">
      <c r="A127" s="31"/>
      <c r="B127" s="70" t="s">
        <v>101</v>
      </c>
      <c r="C127" s="18">
        <v>36964.400000000001</v>
      </c>
      <c r="D127" s="19"/>
      <c r="E127" s="19"/>
      <c r="F127" s="26">
        <v>36864.400000000001</v>
      </c>
    </row>
    <row r="128" spans="1:6" ht="15" hidden="1" customHeight="1" outlineLevel="1" x14ac:dyDescent="0.25">
      <c r="A128" s="31"/>
      <c r="B128" s="70" t="s">
        <v>138</v>
      </c>
      <c r="C128" s="18">
        <v>315.8</v>
      </c>
      <c r="D128" s="19"/>
      <c r="E128" s="19"/>
      <c r="F128" s="26">
        <v>122.1</v>
      </c>
    </row>
    <row r="129" spans="1:6" ht="14.25" hidden="1" customHeight="1" outlineLevel="1" x14ac:dyDescent="0.25">
      <c r="A129" s="31"/>
      <c r="B129" s="70" t="s">
        <v>139</v>
      </c>
      <c r="C129" s="19">
        <f>C130+C131</f>
        <v>6117.0990000000002</v>
      </c>
      <c r="D129" s="19"/>
      <c r="E129" s="19"/>
      <c r="F129" s="19">
        <f>F130+F131</f>
        <v>5196.3999999999996</v>
      </c>
    </row>
    <row r="130" spans="1:6" ht="15.75" hidden="1" customHeight="1" outlineLevel="1" x14ac:dyDescent="0.25">
      <c r="A130" s="31"/>
      <c r="B130" s="70" t="s">
        <v>208</v>
      </c>
      <c r="C130" s="19">
        <v>2980.09</v>
      </c>
      <c r="D130" s="19"/>
      <c r="E130" s="19"/>
      <c r="F130" s="26">
        <v>2059.4</v>
      </c>
    </row>
    <row r="131" spans="1:6" ht="15.75" hidden="1" customHeight="1" outlineLevel="1" x14ac:dyDescent="0.25">
      <c r="A131" s="31"/>
      <c r="B131" s="70" t="s">
        <v>209</v>
      </c>
      <c r="C131" s="35">
        <v>3137.009</v>
      </c>
      <c r="D131" s="35"/>
      <c r="E131" s="35"/>
      <c r="F131" s="96">
        <v>3137</v>
      </c>
    </row>
    <row r="132" spans="1:6" ht="27.75" hidden="1" customHeight="1" outlineLevel="1" x14ac:dyDescent="0.25">
      <c r="A132" s="28" t="s">
        <v>58</v>
      </c>
      <c r="B132" s="29" t="s">
        <v>59</v>
      </c>
      <c r="C132" s="5">
        <f>C133+C134+C135</f>
        <v>1594.6</v>
      </c>
      <c r="D132" s="5"/>
      <c r="E132" s="5"/>
      <c r="F132" s="5">
        <f>F133+F134+F135</f>
        <v>1349</v>
      </c>
    </row>
    <row r="133" spans="1:6" ht="76.5" hidden="1" customHeight="1" outlineLevel="1" x14ac:dyDescent="0.25">
      <c r="A133" s="28"/>
      <c r="B133" s="33" t="s">
        <v>103</v>
      </c>
      <c r="C133" s="18">
        <v>0</v>
      </c>
      <c r="D133" s="19"/>
      <c r="E133" s="19"/>
      <c r="F133" s="26">
        <v>0</v>
      </c>
    </row>
    <row r="134" spans="1:6" ht="46.5" hidden="1" customHeight="1" outlineLevel="1" x14ac:dyDescent="0.25">
      <c r="A134" s="28"/>
      <c r="B134" s="36" t="s">
        <v>104</v>
      </c>
      <c r="C134" s="18">
        <v>600</v>
      </c>
      <c r="D134" s="19"/>
      <c r="E134" s="19"/>
      <c r="F134" s="37">
        <v>552.5</v>
      </c>
    </row>
    <row r="135" spans="1:6" ht="63.75" hidden="1" customHeight="1" outlineLevel="1" x14ac:dyDescent="0.25">
      <c r="A135" s="28"/>
      <c r="B135" s="32" t="s">
        <v>140</v>
      </c>
      <c r="C135" s="18">
        <v>994.6</v>
      </c>
      <c r="D135" s="19"/>
      <c r="E135" s="19"/>
      <c r="F135" s="26">
        <v>796.5</v>
      </c>
    </row>
    <row r="136" spans="1:6" ht="16.5" hidden="1" customHeight="1" outlineLevel="1" x14ac:dyDescent="0.25">
      <c r="A136" s="69" t="s">
        <v>60</v>
      </c>
      <c r="B136" s="38" t="s">
        <v>61</v>
      </c>
      <c r="C136" s="5">
        <f>C137+C143</f>
        <v>82881.899999999994</v>
      </c>
      <c r="D136" s="5"/>
      <c r="E136" s="5"/>
      <c r="F136" s="5">
        <f>F137+F143</f>
        <v>58767.6</v>
      </c>
    </row>
    <row r="137" spans="1:6" ht="15" hidden="1" customHeight="1" outlineLevel="1" x14ac:dyDescent="0.25">
      <c r="A137" s="69" t="s">
        <v>62</v>
      </c>
      <c r="B137" s="29" t="s">
        <v>63</v>
      </c>
      <c r="C137" s="5">
        <f>C138+C139+C141+C140+C142</f>
        <v>20608.599999999999</v>
      </c>
      <c r="D137" s="5"/>
      <c r="E137" s="5"/>
      <c r="F137" s="5">
        <f>F138+F139+F141+F140+F142</f>
        <v>17636.900000000001</v>
      </c>
    </row>
    <row r="138" spans="1:6" ht="61.5" hidden="1" customHeight="1" outlineLevel="1" x14ac:dyDescent="0.25">
      <c r="A138" s="69"/>
      <c r="B138" s="32" t="s">
        <v>141</v>
      </c>
      <c r="C138" s="18">
        <v>8544</v>
      </c>
      <c r="D138" s="19"/>
      <c r="E138" s="19"/>
      <c r="F138" s="26">
        <v>8544</v>
      </c>
    </row>
    <row r="139" spans="1:6" ht="91.5" hidden="1" customHeight="1" outlineLevel="1" x14ac:dyDescent="0.25">
      <c r="A139" s="72"/>
      <c r="B139" s="32" t="s">
        <v>183</v>
      </c>
      <c r="C139" s="18">
        <v>9764.6</v>
      </c>
      <c r="D139" s="19"/>
      <c r="E139" s="19"/>
      <c r="F139" s="26">
        <v>9092.9</v>
      </c>
    </row>
    <row r="140" spans="1:6" ht="92.25" hidden="1" customHeight="1" outlineLevel="1" x14ac:dyDescent="0.25">
      <c r="A140" s="72"/>
      <c r="B140" s="39" t="s">
        <v>215</v>
      </c>
      <c r="C140" s="24">
        <v>0</v>
      </c>
      <c r="D140" s="106"/>
      <c r="E140" s="106"/>
      <c r="F140" s="26">
        <v>0</v>
      </c>
    </row>
    <row r="141" spans="1:6" ht="15.75" hidden="1" customHeight="1" outlineLevel="1" x14ac:dyDescent="0.25">
      <c r="A141" s="72"/>
      <c r="B141" s="70" t="s">
        <v>138</v>
      </c>
      <c r="C141" s="18">
        <v>0</v>
      </c>
      <c r="D141" s="19"/>
      <c r="E141" s="19"/>
      <c r="F141" s="26">
        <v>0</v>
      </c>
    </row>
    <row r="142" spans="1:6" ht="44.25" hidden="1" customHeight="1" outlineLevel="1" x14ac:dyDescent="0.25">
      <c r="A142" s="72"/>
      <c r="B142" s="70" t="s">
        <v>243</v>
      </c>
      <c r="C142" s="18">
        <v>2300</v>
      </c>
      <c r="D142" s="19"/>
      <c r="E142" s="19"/>
      <c r="F142" s="26">
        <v>0</v>
      </c>
    </row>
    <row r="143" spans="1:6" ht="18" hidden="1" customHeight="1" outlineLevel="1" x14ac:dyDescent="0.25">
      <c r="A143" s="69" t="s">
        <v>64</v>
      </c>
      <c r="B143" s="68" t="s">
        <v>65</v>
      </c>
      <c r="C143" s="5">
        <f>C144+C145+C146+C148+C147</f>
        <v>62273.3</v>
      </c>
      <c r="D143" s="5"/>
      <c r="E143" s="5"/>
      <c r="F143" s="5">
        <f>F144+F145+F146+F148+F147</f>
        <v>41130.699999999997</v>
      </c>
    </row>
    <row r="144" spans="1:6" ht="89.25" hidden="1" customHeight="1" outlineLevel="1" x14ac:dyDescent="0.25">
      <c r="A144" s="28"/>
      <c r="B144" s="70" t="s">
        <v>197</v>
      </c>
      <c r="C144" s="18">
        <v>18100</v>
      </c>
      <c r="D144" s="19"/>
      <c r="E144" s="19"/>
      <c r="F144" s="26">
        <v>18100</v>
      </c>
    </row>
    <row r="145" spans="1:6" ht="59.25" hidden="1" customHeight="1" outlineLevel="1" x14ac:dyDescent="0.25">
      <c r="A145" s="28"/>
      <c r="B145" s="70" t="s">
        <v>198</v>
      </c>
      <c r="C145" s="40">
        <v>1750</v>
      </c>
      <c r="D145" s="107"/>
      <c r="E145" s="107"/>
      <c r="F145" s="26">
        <v>1750</v>
      </c>
    </row>
    <row r="146" spans="1:6" ht="45" hidden="1" customHeight="1" outlineLevel="1" x14ac:dyDescent="0.25">
      <c r="A146" s="28"/>
      <c r="B146" s="33" t="s">
        <v>142</v>
      </c>
      <c r="C146" s="18">
        <v>35223.300000000003</v>
      </c>
      <c r="D146" s="19"/>
      <c r="E146" s="19"/>
      <c r="F146" s="26">
        <v>19080.7</v>
      </c>
    </row>
    <row r="147" spans="1:6" ht="45" hidden="1" customHeight="1" outlineLevel="1" x14ac:dyDescent="0.25">
      <c r="A147" s="28"/>
      <c r="B147" s="33" t="s">
        <v>199</v>
      </c>
      <c r="C147" s="18">
        <v>5000</v>
      </c>
      <c r="D147" s="19"/>
      <c r="E147" s="19"/>
      <c r="F147" s="26">
        <v>0</v>
      </c>
    </row>
    <row r="148" spans="1:6" ht="47.25" hidden="1" customHeight="1" outlineLevel="1" x14ac:dyDescent="0.25">
      <c r="A148" s="28"/>
      <c r="B148" s="33" t="s">
        <v>219</v>
      </c>
      <c r="C148" s="18">
        <v>2200</v>
      </c>
      <c r="D148" s="19"/>
      <c r="E148" s="19"/>
      <c r="F148" s="26">
        <v>2200</v>
      </c>
    </row>
    <row r="149" spans="1:6" ht="17.25" hidden="1" customHeight="1" outlineLevel="1" x14ac:dyDescent="0.25">
      <c r="A149" s="69" t="s">
        <v>66</v>
      </c>
      <c r="B149" s="68" t="s">
        <v>67</v>
      </c>
      <c r="C149" s="41">
        <f>C150</f>
        <v>1200</v>
      </c>
      <c r="D149" s="41"/>
      <c r="E149" s="41"/>
      <c r="F149" s="41">
        <f>F150</f>
        <v>337.3</v>
      </c>
    </row>
    <row r="150" spans="1:6" ht="60.75" hidden="1" customHeight="1" outlineLevel="1" x14ac:dyDescent="0.25">
      <c r="A150" s="72" t="s">
        <v>68</v>
      </c>
      <c r="B150" s="70" t="s">
        <v>130</v>
      </c>
      <c r="C150" s="40">
        <v>1200</v>
      </c>
      <c r="D150" s="107"/>
      <c r="E150" s="107"/>
      <c r="F150" s="26">
        <v>337.3</v>
      </c>
    </row>
    <row r="151" spans="1:6" ht="17.25" hidden="1" customHeight="1" outlineLevel="1" x14ac:dyDescent="0.25">
      <c r="A151" s="69" t="s">
        <v>69</v>
      </c>
      <c r="B151" s="68" t="s">
        <v>70</v>
      </c>
      <c r="C151" s="41">
        <f>C152+C160+C183+C189</f>
        <v>901010.74</v>
      </c>
      <c r="D151" s="41"/>
      <c r="E151" s="41"/>
      <c r="F151" s="41">
        <f>F152+F160+F183+F189</f>
        <v>635638.09999999986</v>
      </c>
    </row>
    <row r="152" spans="1:6" ht="16.5" hidden="1" customHeight="1" outlineLevel="1" x14ac:dyDescent="0.25">
      <c r="A152" s="55" t="s">
        <v>71</v>
      </c>
      <c r="B152" s="73" t="s">
        <v>72</v>
      </c>
      <c r="C152" s="42">
        <f>C155+C157+C153+C156+C159+C158+C154</f>
        <v>198443.7</v>
      </c>
      <c r="D152" s="42"/>
      <c r="E152" s="42"/>
      <c r="F152" s="42">
        <f>F155+F157+F153+F156+F159+F158+F154</f>
        <v>148516.9</v>
      </c>
    </row>
    <row r="153" spans="1:6" ht="43.5" hidden="1" customHeight="1" outlineLevel="1" x14ac:dyDescent="0.25">
      <c r="A153" s="55"/>
      <c r="B153" s="74" t="s">
        <v>143</v>
      </c>
      <c r="C153" s="43">
        <v>134006</v>
      </c>
      <c r="D153" s="108"/>
      <c r="E153" s="108"/>
      <c r="F153" s="26">
        <v>100838.39999999999</v>
      </c>
    </row>
    <row r="154" spans="1:6" ht="91.5" hidden="1" customHeight="1" outlineLevel="1" x14ac:dyDescent="0.25">
      <c r="A154" s="55"/>
      <c r="B154" s="74" t="s">
        <v>233</v>
      </c>
      <c r="C154" s="43">
        <v>210</v>
      </c>
      <c r="D154" s="108"/>
      <c r="E154" s="108"/>
      <c r="F154" s="26">
        <v>0</v>
      </c>
    </row>
    <row r="155" spans="1:6" ht="124.5" hidden="1" customHeight="1" outlineLevel="1" x14ac:dyDescent="0.25">
      <c r="A155" s="72"/>
      <c r="B155" s="74" t="s">
        <v>226</v>
      </c>
      <c r="C155" s="43">
        <v>1750</v>
      </c>
      <c r="D155" s="108"/>
      <c r="E155" s="108"/>
      <c r="F155" s="26">
        <v>1700</v>
      </c>
    </row>
    <row r="156" spans="1:6" ht="15" hidden="1" customHeight="1" outlineLevel="1" x14ac:dyDescent="0.25">
      <c r="A156" s="72"/>
      <c r="B156" s="70" t="s">
        <v>138</v>
      </c>
      <c r="C156" s="43">
        <v>92.1</v>
      </c>
      <c r="D156" s="108"/>
      <c r="E156" s="108"/>
      <c r="F156" s="26">
        <v>92.1</v>
      </c>
    </row>
    <row r="157" spans="1:6" ht="42" hidden="1" customHeight="1" outlineLevel="1" x14ac:dyDescent="0.25">
      <c r="A157" s="72"/>
      <c r="B157" s="74" t="s">
        <v>144</v>
      </c>
      <c r="C157" s="43">
        <v>39028</v>
      </c>
      <c r="D157" s="108"/>
      <c r="E157" s="108"/>
      <c r="F157" s="26">
        <v>26975.7</v>
      </c>
    </row>
    <row r="158" spans="1:6" ht="72" hidden="1" customHeight="1" outlineLevel="1" x14ac:dyDescent="0.25">
      <c r="A158" s="72"/>
      <c r="B158" s="75" t="s">
        <v>200</v>
      </c>
      <c r="C158" s="99">
        <v>22143.200000000001</v>
      </c>
      <c r="D158" s="109"/>
      <c r="E158" s="109"/>
      <c r="F158" s="44">
        <v>17696.3</v>
      </c>
    </row>
    <row r="159" spans="1:6" ht="61.5" hidden="1" customHeight="1" outlineLevel="1" x14ac:dyDescent="0.25">
      <c r="A159" s="72"/>
      <c r="B159" s="75" t="s">
        <v>232</v>
      </c>
      <c r="C159" s="99">
        <v>1214.4000000000001</v>
      </c>
      <c r="D159" s="109"/>
      <c r="E159" s="109"/>
      <c r="F159" s="44">
        <v>1214.4000000000001</v>
      </c>
    </row>
    <row r="160" spans="1:6" ht="17.25" hidden="1" customHeight="1" outlineLevel="1" x14ac:dyDescent="0.25">
      <c r="A160" s="69" t="s">
        <v>73</v>
      </c>
      <c r="B160" s="73" t="s">
        <v>74</v>
      </c>
      <c r="C160" s="45">
        <f>C161+C162+C163+C164+C165+C166+C169+C170+C173+C176+C177+C178+C179+C181+C180+C182</f>
        <v>672258.6</v>
      </c>
      <c r="D160" s="45"/>
      <c r="E160" s="45"/>
      <c r="F160" s="45">
        <f>F161+F162+F163+F164+F165+F166+F169+F170+F173+F176+F177+F178+F179+F181+F180+F182</f>
        <v>463933.99999999994</v>
      </c>
    </row>
    <row r="161" spans="1:6" ht="31.5" hidden="1" customHeight="1" outlineLevel="1" x14ac:dyDescent="0.25">
      <c r="A161" s="46"/>
      <c r="B161" s="76" t="s">
        <v>145</v>
      </c>
      <c r="C161" s="47">
        <v>11112</v>
      </c>
      <c r="D161" s="110"/>
      <c r="E161" s="110"/>
      <c r="F161" s="19">
        <v>8347.1</v>
      </c>
    </row>
    <row r="162" spans="1:6" ht="45" hidden="1" customHeight="1" outlineLevel="1" x14ac:dyDescent="0.25">
      <c r="A162" s="46"/>
      <c r="B162" s="76" t="s">
        <v>146</v>
      </c>
      <c r="C162" s="47">
        <v>30946.3</v>
      </c>
      <c r="D162" s="110"/>
      <c r="E162" s="110"/>
      <c r="F162" s="19">
        <v>16949.5</v>
      </c>
    </row>
    <row r="163" spans="1:6" ht="45" hidden="1" customHeight="1" outlineLevel="1" x14ac:dyDescent="0.25">
      <c r="A163" s="46"/>
      <c r="B163" s="76" t="s">
        <v>147</v>
      </c>
      <c r="C163" s="47">
        <v>364081.6</v>
      </c>
      <c r="D163" s="110"/>
      <c r="E163" s="110"/>
      <c r="F163" s="19">
        <v>262561.09999999998</v>
      </c>
    </row>
    <row r="164" spans="1:6" ht="90.75" hidden="1" customHeight="1" outlineLevel="1" x14ac:dyDescent="0.25">
      <c r="A164" s="46"/>
      <c r="B164" s="76" t="s">
        <v>233</v>
      </c>
      <c r="C164" s="47">
        <v>6558.8</v>
      </c>
      <c r="D164" s="110"/>
      <c r="E164" s="110"/>
      <c r="F164" s="19">
        <v>961</v>
      </c>
    </row>
    <row r="165" spans="1:6" ht="150.75" hidden="1" customHeight="1" outlineLevel="1" x14ac:dyDescent="0.25">
      <c r="A165" s="46"/>
      <c r="B165" s="76" t="s">
        <v>175</v>
      </c>
      <c r="C165" s="47">
        <v>11551.6</v>
      </c>
      <c r="D165" s="110"/>
      <c r="E165" s="110"/>
      <c r="F165" s="19">
        <v>8472.4</v>
      </c>
    </row>
    <row r="166" spans="1:6" ht="56.25" hidden="1" customHeight="1" outlineLevel="1" x14ac:dyDescent="0.25">
      <c r="A166" s="46"/>
      <c r="B166" s="76" t="s">
        <v>148</v>
      </c>
      <c r="C166" s="47">
        <f>C167+C168</f>
        <v>0</v>
      </c>
      <c r="D166" s="47"/>
      <c r="E166" s="47"/>
      <c r="F166" s="48">
        <f t="shared" ref="F166" si="15">F167+F168</f>
        <v>0</v>
      </c>
    </row>
    <row r="167" spans="1:6" ht="17.25" hidden="1" customHeight="1" outlineLevel="1" x14ac:dyDescent="0.25">
      <c r="A167" s="46"/>
      <c r="B167" s="76" t="s">
        <v>131</v>
      </c>
      <c r="C167" s="47">
        <v>0</v>
      </c>
      <c r="D167" s="110"/>
      <c r="E167" s="110"/>
      <c r="F167" s="19">
        <v>0</v>
      </c>
    </row>
    <row r="168" spans="1:6" ht="15.75" hidden="1" customHeight="1" outlineLevel="1" x14ac:dyDescent="0.25">
      <c r="A168" s="46"/>
      <c r="B168" s="76" t="s">
        <v>132</v>
      </c>
      <c r="C168" s="47">
        <v>0</v>
      </c>
      <c r="D168" s="110"/>
      <c r="E168" s="110"/>
      <c r="F168" s="19">
        <v>0</v>
      </c>
    </row>
    <row r="169" spans="1:6" ht="70.5" hidden="1" customHeight="1" outlineLevel="1" x14ac:dyDescent="0.25">
      <c r="A169" s="46"/>
      <c r="B169" s="76" t="s">
        <v>176</v>
      </c>
      <c r="C169" s="47"/>
      <c r="D169" s="110"/>
      <c r="E169" s="110"/>
      <c r="F169" s="19"/>
    </row>
    <row r="170" spans="1:6" ht="44.25" hidden="1" customHeight="1" outlineLevel="1" x14ac:dyDescent="0.25">
      <c r="A170" s="46"/>
      <c r="B170" s="76" t="s">
        <v>210</v>
      </c>
      <c r="C170" s="47">
        <f t="shared" ref="C170:F170" si="16">C171+C172</f>
        <v>10531.2</v>
      </c>
      <c r="D170" s="47"/>
      <c r="E170" s="47"/>
      <c r="F170" s="47">
        <f t="shared" si="16"/>
        <v>5850.5</v>
      </c>
    </row>
    <row r="171" spans="1:6" ht="15" hidden="1" customHeight="1" outlineLevel="1" x14ac:dyDescent="0.25">
      <c r="A171" s="46"/>
      <c r="B171" s="76" t="s">
        <v>131</v>
      </c>
      <c r="C171" s="47">
        <v>10004.6</v>
      </c>
      <c r="D171" s="110"/>
      <c r="E171" s="110"/>
      <c r="F171" s="19">
        <v>5558</v>
      </c>
    </row>
    <row r="172" spans="1:6" ht="14.25" hidden="1" customHeight="1" outlineLevel="1" x14ac:dyDescent="0.25">
      <c r="A172" s="46"/>
      <c r="B172" s="76" t="s">
        <v>132</v>
      </c>
      <c r="C172" s="47">
        <v>526.6</v>
      </c>
      <c r="D172" s="110"/>
      <c r="E172" s="110"/>
      <c r="F172" s="19">
        <v>292.5</v>
      </c>
    </row>
    <row r="173" spans="1:6" ht="44.25" hidden="1" customHeight="1" outlineLevel="1" x14ac:dyDescent="0.25">
      <c r="A173" s="49"/>
      <c r="B173" s="76" t="s">
        <v>177</v>
      </c>
      <c r="C173" s="47">
        <f t="shared" ref="C173:F173" si="17">C174+C175</f>
        <v>4214.7</v>
      </c>
      <c r="D173" s="47"/>
      <c r="E173" s="47"/>
      <c r="F173" s="47">
        <f t="shared" si="17"/>
        <v>2819.5</v>
      </c>
    </row>
    <row r="174" spans="1:6" ht="15.75" hidden="1" customHeight="1" outlineLevel="1" x14ac:dyDescent="0.25">
      <c r="A174" s="49"/>
      <c r="B174" s="76" t="s">
        <v>131</v>
      </c>
      <c r="C174" s="47">
        <v>4214.7</v>
      </c>
      <c r="D174" s="47"/>
      <c r="E174" s="47"/>
      <c r="F174" s="47">
        <v>2819.5</v>
      </c>
    </row>
    <row r="175" spans="1:6" ht="14.25" hidden="1" customHeight="1" outlineLevel="1" x14ac:dyDescent="0.25">
      <c r="A175" s="49"/>
      <c r="B175" s="76" t="s">
        <v>132</v>
      </c>
      <c r="C175" s="47">
        <v>0</v>
      </c>
      <c r="D175" s="110"/>
      <c r="E175" s="110"/>
      <c r="F175" s="19">
        <v>0</v>
      </c>
    </row>
    <row r="176" spans="1:6" ht="16.5" hidden="1" customHeight="1" outlineLevel="1" x14ac:dyDescent="0.25">
      <c r="A176" s="49"/>
      <c r="B176" s="76" t="s">
        <v>184</v>
      </c>
      <c r="C176" s="47">
        <v>12500</v>
      </c>
      <c r="D176" s="110"/>
      <c r="E176" s="110"/>
      <c r="F176" s="19">
        <v>7524.5</v>
      </c>
    </row>
    <row r="177" spans="1:6" ht="29.25" hidden="1" customHeight="1" outlineLevel="1" x14ac:dyDescent="0.25">
      <c r="A177" s="49"/>
      <c r="B177" s="76" t="s">
        <v>149</v>
      </c>
      <c r="C177" s="47">
        <v>115759.4</v>
      </c>
      <c r="D177" s="110"/>
      <c r="E177" s="110"/>
      <c r="F177" s="19">
        <v>73564.600000000006</v>
      </c>
    </row>
    <row r="178" spans="1:6" ht="27.75" hidden="1" customHeight="1" outlineLevel="1" x14ac:dyDescent="0.25">
      <c r="A178" s="49"/>
      <c r="B178" s="76" t="s">
        <v>150</v>
      </c>
      <c r="C178" s="47">
        <v>40236.800000000003</v>
      </c>
      <c r="D178" s="110"/>
      <c r="E178" s="110"/>
      <c r="F178" s="19">
        <v>29767.3</v>
      </c>
    </row>
    <row r="179" spans="1:6" ht="17.25" hidden="1" customHeight="1" outlineLevel="1" x14ac:dyDescent="0.25">
      <c r="A179" s="49"/>
      <c r="B179" s="76" t="s">
        <v>151</v>
      </c>
      <c r="C179" s="47">
        <v>2897.2</v>
      </c>
      <c r="D179" s="110"/>
      <c r="E179" s="110"/>
      <c r="F179" s="19">
        <v>1912.9</v>
      </c>
    </row>
    <row r="180" spans="1:6" ht="58.5" hidden="1" customHeight="1" outlineLevel="1" x14ac:dyDescent="0.25">
      <c r="A180" s="50"/>
      <c r="B180" s="76" t="s">
        <v>201</v>
      </c>
      <c r="C180" s="100">
        <v>60585.8</v>
      </c>
      <c r="D180" s="111"/>
      <c r="E180" s="111"/>
      <c r="F180" s="19">
        <v>43941.1</v>
      </c>
    </row>
    <row r="181" spans="1:6" ht="63.75" hidden="1" customHeight="1" outlineLevel="1" x14ac:dyDescent="0.25">
      <c r="A181" s="50"/>
      <c r="B181" s="75" t="s">
        <v>228</v>
      </c>
      <c r="C181" s="101">
        <v>1279.2</v>
      </c>
      <c r="D181" s="101"/>
      <c r="E181" s="101"/>
      <c r="F181" s="102">
        <v>1262.5</v>
      </c>
    </row>
    <row r="182" spans="1:6" ht="46.5" hidden="1" customHeight="1" outlineLevel="1" x14ac:dyDescent="0.25">
      <c r="A182" s="31"/>
      <c r="B182" s="74" t="s">
        <v>239</v>
      </c>
      <c r="C182" s="100">
        <v>4</v>
      </c>
      <c r="D182" s="100"/>
      <c r="E182" s="100"/>
      <c r="F182" s="48">
        <v>0</v>
      </c>
    </row>
    <row r="183" spans="1:6" ht="30" hidden="1" customHeight="1" outlineLevel="1" x14ac:dyDescent="0.25">
      <c r="A183" s="52" t="s">
        <v>75</v>
      </c>
      <c r="B183" s="53" t="s">
        <v>212</v>
      </c>
      <c r="C183" s="51">
        <f>C184+C185+C188+C186+C187</f>
        <v>5722.74</v>
      </c>
      <c r="D183" s="51"/>
      <c r="E183" s="51"/>
      <c r="F183" s="51">
        <f>F184+F185+F188+F186+F187</f>
        <v>5421.6</v>
      </c>
    </row>
    <row r="184" spans="1:6" ht="90" hidden="1" customHeight="1" outlineLevel="1" x14ac:dyDescent="0.25">
      <c r="A184" s="72"/>
      <c r="B184" s="74" t="s">
        <v>152</v>
      </c>
      <c r="C184" s="43">
        <v>5</v>
      </c>
      <c r="D184" s="108"/>
      <c r="E184" s="108"/>
      <c r="F184" s="26">
        <v>5</v>
      </c>
    </row>
    <row r="185" spans="1:6" ht="87.75" hidden="1" customHeight="1" outlineLevel="1" x14ac:dyDescent="0.25">
      <c r="A185" s="72"/>
      <c r="B185" s="74" t="s">
        <v>153</v>
      </c>
      <c r="C185" s="43">
        <v>3881.5</v>
      </c>
      <c r="D185" s="108"/>
      <c r="E185" s="108"/>
      <c r="F185" s="26">
        <v>3881.5</v>
      </c>
    </row>
    <row r="186" spans="1:6" ht="41.25" hidden="1" customHeight="1" outlineLevel="1" x14ac:dyDescent="0.25">
      <c r="A186" s="72"/>
      <c r="B186" s="74" t="s">
        <v>217</v>
      </c>
      <c r="C186" s="43">
        <v>1000</v>
      </c>
      <c r="D186" s="108"/>
      <c r="E186" s="108"/>
      <c r="F186" s="26">
        <v>1000</v>
      </c>
    </row>
    <row r="187" spans="1:6" ht="25.5" hidden="1" customHeight="1" outlineLevel="1" x14ac:dyDescent="0.25">
      <c r="A187" s="72"/>
      <c r="B187" s="74" t="s">
        <v>227</v>
      </c>
      <c r="C187" s="43">
        <v>187.24</v>
      </c>
      <c r="D187" s="108"/>
      <c r="E187" s="108"/>
      <c r="F187" s="26">
        <v>175.1</v>
      </c>
    </row>
    <row r="188" spans="1:6" ht="28.5" hidden="1" customHeight="1" outlineLevel="1" x14ac:dyDescent="0.25">
      <c r="A188" s="72"/>
      <c r="B188" s="74" t="s">
        <v>154</v>
      </c>
      <c r="C188" s="43">
        <v>649</v>
      </c>
      <c r="D188" s="108"/>
      <c r="E188" s="108"/>
      <c r="F188" s="26">
        <v>360</v>
      </c>
    </row>
    <row r="189" spans="1:6" ht="18.75" hidden="1" customHeight="1" outlineLevel="1" x14ac:dyDescent="0.25">
      <c r="A189" s="52" t="s">
        <v>76</v>
      </c>
      <c r="B189" s="53" t="s">
        <v>77</v>
      </c>
      <c r="C189" s="51">
        <f>C190+C191+C192+C194+C198+C199+C195+C193+C196+C197</f>
        <v>24585.7</v>
      </c>
      <c r="D189" s="51"/>
      <c r="E189" s="51"/>
      <c r="F189" s="51">
        <f>F190+F191+F192+F194+F198+F199+F195+F193+F196+F197</f>
        <v>17765.600000000002</v>
      </c>
    </row>
    <row r="190" spans="1:6" ht="30" hidden="1" customHeight="1" outlineLevel="1" x14ac:dyDescent="0.25">
      <c r="A190" s="69"/>
      <c r="B190" s="74" t="s">
        <v>145</v>
      </c>
      <c r="C190" s="43">
        <v>30</v>
      </c>
      <c r="D190" s="108"/>
      <c r="E190" s="108"/>
      <c r="F190" s="26">
        <v>22.5</v>
      </c>
    </row>
    <row r="191" spans="1:6" ht="44.25" hidden="1" customHeight="1" outlineLevel="1" x14ac:dyDescent="0.25">
      <c r="A191" s="72"/>
      <c r="B191" s="74" t="s">
        <v>155</v>
      </c>
      <c r="C191" s="43">
        <v>0</v>
      </c>
      <c r="D191" s="108"/>
      <c r="E191" s="108"/>
      <c r="F191" s="26">
        <v>0</v>
      </c>
    </row>
    <row r="192" spans="1:6" ht="164.25" hidden="1" customHeight="1" outlineLevel="1" x14ac:dyDescent="0.25">
      <c r="A192" s="72"/>
      <c r="B192" s="74" t="s">
        <v>202</v>
      </c>
      <c r="C192" s="43">
        <v>0</v>
      </c>
      <c r="D192" s="108"/>
      <c r="E192" s="108"/>
      <c r="F192" s="26">
        <v>0</v>
      </c>
    </row>
    <row r="193" spans="1:6" ht="164.25" hidden="1" customHeight="1" outlineLevel="1" x14ac:dyDescent="0.25">
      <c r="A193" s="72"/>
      <c r="B193" s="74" t="s">
        <v>220</v>
      </c>
      <c r="C193" s="43">
        <v>0</v>
      </c>
      <c r="D193" s="108"/>
      <c r="E193" s="108"/>
      <c r="F193" s="26">
        <v>0</v>
      </c>
    </row>
    <row r="194" spans="1:6" ht="57.75" hidden="1" customHeight="1" outlineLevel="1" x14ac:dyDescent="0.25">
      <c r="A194" s="72"/>
      <c r="B194" s="74" t="s">
        <v>203</v>
      </c>
      <c r="C194" s="43">
        <v>500</v>
      </c>
      <c r="D194" s="108"/>
      <c r="E194" s="108"/>
      <c r="F194" s="26">
        <v>500</v>
      </c>
    </row>
    <row r="195" spans="1:6" ht="15" hidden="1" customHeight="1" outlineLevel="1" x14ac:dyDescent="0.25">
      <c r="A195" s="72"/>
      <c r="B195" s="70" t="s">
        <v>138</v>
      </c>
      <c r="C195" s="43">
        <v>26.3</v>
      </c>
      <c r="D195" s="108"/>
      <c r="E195" s="108"/>
      <c r="F195" s="26">
        <v>26.3</v>
      </c>
    </row>
    <row r="196" spans="1:6" ht="78.75" hidden="1" customHeight="1" outlineLevel="1" x14ac:dyDescent="0.25">
      <c r="A196" s="72"/>
      <c r="B196" s="70" t="s">
        <v>234</v>
      </c>
      <c r="C196" s="43">
        <v>1100</v>
      </c>
      <c r="D196" s="108"/>
      <c r="E196" s="108"/>
      <c r="F196" s="26">
        <v>1100</v>
      </c>
    </row>
    <row r="197" spans="1:6" ht="15" hidden="1" customHeight="1" outlineLevel="1" x14ac:dyDescent="0.25">
      <c r="A197" s="72"/>
      <c r="B197" s="70" t="s">
        <v>138</v>
      </c>
      <c r="C197" s="43">
        <v>57.9</v>
      </c>
      <c r="D197" s="108"/>
      <c r="E197" s="108"/>
      <c r="F197" s="26">
        <v>57.9</v>
      </c>
    </row>
    <row r="198" spans="1:6" ht="29.25" hidden="1" customHeight="1" outlineLevel="1" x14ac:dyDescent="0.25">
      <c r="A198" s="72"/>
      <c r="B198" s="74" t="s">
        <v>156</v>
      </c>
      <c r="C198" s="43">
        <v>22252.400000000001</v>
      </c>
      <c r="D198" s="108"/>
      <c r="E198" s="108"/>
      <c r="F198" s="26">
        <v>15629.9</v>
      </c>
    </row>
    <row r="199" spans="1:6" ht="17.25" hidden="1" customHeight="1" outlineLevel="1" x14ac:dyDescent="0.25">
      <c r="A199" s="72"/>
      <c r="B199" s="74" t="s">
        <v>157</v>
      </c>
      <c r="C199" s="43">
        <v>619.1</v>
      </c>
      <c r="D199" s="108"/>
      <c r="E199" s="108"/>
      <c r="F199" s="26">
        <v>429</v>
      </c>
    </row>
    <row r="200" spans="1:6" ht="30.75" hidden="1" customHeight="1" outlineLevel="1" x14ac:dyDescent="0.25">
      <c r="A200" s="77" t="s">
        <v>78</v>
      </c>
      <c r="B200" s="53" t="s">
        <v>79</v>
      </c>
      <c r="C200" s="57">
        <f>C201+C204+C205+C206+C208+C210+C211</f>
        <v>33668.800000000003</v>
      </c>
      <c r="D200" s="57"/>
      <c r="E200" s="57"/>
      <c r="F200" s="57">
        <f>F201+F204+F205+F206+F208+F210+F211</f>
        <v>20583.899999999998</v>
      </c>
    </row>
    <row r="201" spans="1:6" ht="30" hidden="1" customHeight="1" outlineLevel="1" x14ac:dyDescent="0.25">
      <c r="A201" s="78"/>
      <c r="B201" s="74" t="s">
        <v>158</v>
      </c>
      <c r="C201" s="47">
        <f>C202+C203</f>
        <v>23657.9</v>
      </c>
      <c r="D201" s="47"/>
      <c r="E201" s="47"/>
      <c r="F201" s="47">
        <f>F202+F203</f>
        <v>17421.099999999999</v>
      </c>
    </row>
    <row r="202" spans="1:6" ht="14.25" hidden="1" customHeight="1" outlineLevel="1" x14ac:dyDescent="0.25">
      <c r="A202" s="78"/>
      <c r="B202" s="74" t="s">
        <v>105</v>
      </c>
      <c r="C202" s="47">
        <v>14238.1</v>
      </c>
      <c r="D202" s="110"/>
      <c r="E202" s="110"/>
      <c r="F202" s="19">
        <v>10213.700000000001</v>
      </c>
    </row>
    <row r="203" spans="1:6" ht="16.5" hidden="1" customHeight="1" outlineLevel="1" x14ac:dyDescent="0.25">
      <c r="A203" s="79"/>
      <c r="B203" s="74" t="s">
        <v>106</v>
      </c>
      <c r="C203" s="47">
        <v>9419.7999999999993</v>
      </c>
      <c r="D203" s="110"/>
      <c r="E203" s="110"/>
      <c r="F203" s="19">
        <v>7207.4</v>
      </c>
    </row>
    <row r="204" spans="1:6" ht="13.5" hidden="1" customHeight="1" outlineLevel="1" x14ac:dyDescent="0.25">
      <c r="A204" s="79"/>
      <c r="B204" s="74" t="s">
        <v>159</v>
      </c>
      <c r="C204" s="47">
        <v>42</v>
      </c>
      <c r="D204" s="110"/>
      <c r="E204" s="110"/>
      <c r="F204" s="19">
        <v>42</v>
      </c>
    </row>
    <row r="205" spans="1:6" ht="15.75" hidden="1" customHeight="1" outlineLevel="1" x14ac:dyDescent="0.25">
      <c r="A205" s="79"/>
      <c r="B205" s="70" t="s">
        <v>138</v>
      </c>
      <c r="C205" s="43">
        <v>2.2000000000000002</v>
      </c>
      <c r="D205" s="108"/>
      <c r="E205" s="108"/>
      <c r="F205" s="19">
        <v>2.2000000000000002</v>
      </c>
    </row>
    <row r="206" spans="1:6" ht="36.75" hidden="1" customHeight="1" outlineLevel="1" x14ac:dyDescent="0.25">
      <c r="A206" s="78"/>
      <c r="B206" s="74" t="s">
        <v>214</v>
      </c>
      <c r="C206" s="47">
        <f>C207</f>
        <v>2299.6</v>
      </c>
      <c r="D206" s="47"/>
      <c r="E206" s="47"/>
      <c r="F206" s="47">
        <f>F207</f>
        <v>2299.6</v>
      </c>
    </row>
    <row r="207" spans="1:6" ht="17.25" hidden="1" customHeight="1" outlineLevel="1" x14ac:dyDescent="0.25">
      <c r="A207" s="78"/>
      <c r="B207" s="80" t="s">
        <v>106</v>
      </c>
      <c r="C207" s="47">
        <v>2299.6</v>
      </c>
      <c r="D207" s="110"/>
      <c r="E207" s="110"/>
      <c r="F207" s="19">
        <v>2299.6</v>
      </c>
    </row>
    <row r="208" spans="1:6" ht="45" hidden="1" customHeight="1" outlineLevel="1" x14ac:dyDescent="0.25">
      <c r="A208" s="78"/>
      <c r="B208" s="80" t="s">
        <v>185</v>
      </c>
      <c r="C208" s="47">
        <f>C209</f>
        <v>2000</v>
      </c>
      <c r="D208" s="47"/>
      <c r="E208" s="47"/>
      <c r="F208" s="47">
        <v>0</v>
      </c>
    </row>
    <row r="209" spans="1:6" ht="15.75" hidden="1" customHeight="1" outlineLevel="1" x14ac:dyDescent="0.25">
      <c r="A209" s="78"/>
      <c r="B209" s="80" t="s">
        <v>186</v>
      </c>
      <c r="C209" s="47">
        <v>2000</v>
      </c>
      <c r="D209" s="110"/>
      <c r="E209" s="110"/>
      <c r="F209" s="19">
        <v>0</v>
      </c>
    </row>
    <row r="210" spans="1:6" ht="16.5" hidden="1" customHeight="1" outlineLevel="1" x14ac:dyDescent="0.25">
      <c r="A210" s="78"/>
      <c r="B210" s="74" t="s">
        <v>160</v>
      </c>
      <c r="C210" s="47">
        <v>1087.4000000000001</v>
      </c>
      <c r="D210" s="110"/>
      <c r="E210" s="110"/>
      <c r="F210" s="19">
        <v>819</v>
      </c>
    </row>
    <row r="211" spans="1:6" ht="73.5" hidden="1" customHeight="1" outlineLevel="1" x14ac:dyDescent="0.25">
      <c r="A211" s="78"/>
      <c r="B211" s="74" t="s">
        <v>211</v>
      </c>
      <c r="C211" s="100">
        <v>4579.7</v>
      </c>
      <c r="D211" s="111"/>
      <c r="E211" s="111"/>
      <c r="F211" s="19">
        <v>0</v>
      </c>
    </row>
    <row r="212" spans="1:6" ht="17.25" hidden="1" customHeight="1" outlineLevel="1" x14ac:dyDescent="0.25">
      <c r="A212" s="69">
        <v>10</v>
      </c>
      <c r="B212" s="68" t="s">
        <v>80</v>
      </c>
      <c r="C212" s="41">
        <f>C213+C215+C217+C224+C228</f>
        <v>108677.04000000001</v>
      </c>
      <c r="D212" s="41"/>
      <c r="E212" s="41"/>
      <c r="F212" s="41">
        <f>F213+F215+F217+F224+F228</f>
        <v>81178.239999999991</v>
      </c>
    </row>
    <row r="213" spans="1:6" ht="18" hidden="1" customHeight="1" outlineLevel="1" x14ac:dyDescent="0.25">
      <c r="A213" s="69" t="s">
        <v>81</v>
      </c>
      <c r="B213" s="68" t="s">
        <v>82</v>
      </c>
      <c r="C213" s="41">
        <f>C214</f>
        <v>1475.2</v>
      </c>
      <c r="D213" s="41"/>
      <c r="E213" s="41"/>
      <c r="F213" s="41">
        <f>F214</f>
        <v>1104.5999999999999</v>
      </c>
    </row>
    <row r="214" spans="1:6" ht="15.75" hidden="1" customHeight="1" outlineLevel="1" x14ac:dyDescent="0.25">
      <c r="A214" s="72"/>
      <c r="B214" s="70" t="s">
        <v>172</v>
      </c>
      <c r="C214" s="40">
        <v>1475.2</v>
      </c>
      <c r="D214" s="107"/>
      <c r="E214" s="107"/>
      <c r="F214" s="26">
        <v>1104.5999999999999</v>
      </c>
    </row>
    <row r="215" spans="1:6" ht="15.75" hidden="1" customHeight="1" outlineLevel="1" x14ac:dyDescent="0.25">
      <c r="A215" s="69">
        <v>1002</v>
      </c>
      <c r="B215" s="73" t="s">
        <v>83</v>
      </c>
      <c r="C215" s="42">
        <f>C216</f>
        <v>26044.9</v>
      </c>
      <c r="D215" s="42"/>
      <c r="E215" s="42"/>
      <c r="F215" s="42">
        <f>F216</f>
        <v>19113.5</v>
      </c>
    </row>
    <row r="216" spans="1:6" ht="16.5" hidden="1" customHeight="1" outlineLevel="1" x14ac:dyDescent="0.25">
      <c r="A216" s="72"/>
      <c r="B216" s="81" t="s">
        <v>173</v>
      </c>
      <c r="C216" s="43">
        <v>26044.9</v>
      </c>
      <c r="D216" s="108"/>
      <c r="E216" s="108"/>
      <c r="F216" s="26">
        <v>19113.5</v>
      </c>
    </row>
    <row r="217" spans="1:6" ht="18" hidden="1" customHeight="1" outlineLevel="1" x14ac:dyDescent="0.25">
      <c r="A217" s="55">
        <v>1003</v>
      </c>
      <c r="B217" s="53" t="s">
        <v>84</v>
      </c>
      <c r="C217" s="51">
        <f>C218+C220+C221+C223+C219+C222</f>
        <v>14592.34</v>
      </c>
      <c r="D217" s="51"/>
      <c r="E217" s="51"/>
      <c r="F217" s="51">
        <f>F218+F220+F221+F223+F219+F222</f>
        <v>10256.540000000001</v>
      </c>
    </row>
    <row r="218" spans="1:6" ht="44.25" hidden="1" customHeight="1" outlineLevel="1" x14ac:dyDescent="0.25">
      <c r="A218" s="69"/>
      <c r="B218" s="76" t="s">
        <v>179</v>
      </c>
      <c r="C218" s="47">
        <v>4903.2</v>
      </c>
      <c r="D218" s="110"/>
      <c r="E218" s="110"/>
      <c r="F218" s="19">
        <v>1142.4000000000001</v>
      </c>
    </row>
    <row r="219" spans="1:6" ht="44.25" hidden="1" customHeight="1" outlineLevel="1" x14ac:dyDescent="0.25">
      <c r="A219" s="69"/>
      <c r="B219" s="76" t="s">
        <v>223</v>
      </c>
      <c r="C219" s="47">
        <v>852.7</v>
      </c>
      <c r="D219" s="110"/>
      <c r="E219" s="110"/>
      <c r="F219" s="19">
        <v>370.7</v>
      </c>
    </row>
    <row r="220" spans="1:6" ht="30" hidden="1" customHeight="1" outlineLevel="1" x14ac:dyDescent="0.25">
      <c r="A220" s="69"/>
      <c r="B220" s="76" t="s">
        <v>161</v>
      </c>
      <c r="C220" s="47">
        <v>468</v>
      </c>
      <c r="D220" s="110"/>
      <c r="E220" s="110"/>
      <c r="F220" s="19">
        <v>390</v>
      </c>
    </row>
    <row r="221" spans="1:6" ht="30.75" hidden="1" customHeight="1" outlineLevel="1" x14ac:dyDescent="0.25">
      <c r="A221" s="69"/>
      <c r="B221" s="76" t="s">
        <v>213</v>
      </c>
      <c r="C221" s="100">
        <v>150</v>
      </c>
      <c r="D221" s="111"/>
      <c r="E221" s="111"/>
      <c r="F221" s="19">
        <v>135</v>
      </c>
    </row>
    <row r="222" spans="1:6" ht="108.75" hidden="1" customHeight="1" outlineLevel="1" x14ac:dyDescent="0.25">
      <c r="A222" s="82"/>
      <c r="B222" s="83" t="s">
        <v>240</v>
      </c>
      <c r="C222" s="99">
        <v>1374.3</v>
      </c>
      <c r="D222" s="109"/>
      <c r="E222" s="109"/>
      <c r="F222" s="19">
        <v>1374.3</v>
      </c>
    </row>
    <row r="223" spans="1:6" ht="111" hidden="1" customHeight="1" outlineLevel="1" x14ac:dyDescent="0.25">
      <c r="A223" s="82"/>
      <c r="B223" s="83" t="s">
        <v>241</v>
      </c>
      <c r="C223" s="54">
        <v>6844.14</v>
      </c>
      <c r="D223" s="112"/>
      <c r="E223" s="112"/>
      <c r="F223" s="19">
        <v>6844.14</v>
      </c>
    </row>
    <row r="224" spans="1:6" ht="19.5" hidden="1" customHeight="1" outlineLevel="1" x14ac:dyDescent="0.25">
      <c r="A224" s="82" t="s">
        <v>85</v>
      </c>
      <c r="B224" s="84" t="s">
        <v>86</v>
      </c>
      <c r="C224" s="5">
        <f>C225+C226+C227</f>
        <v>66424.600000000006</v>
      </c>
      <c r="D224" s="5"/>
      <c r="E224" s="5"/>
      <c r="F224" s="5">
        <f>F225+F226+F227</f>
        <v>50598.6</v>
      </c>
    </row>
    <row r="225" spans="1:6" ht="27.75" hidden="1" customHeight="1" outlineLevel="1" x14ac:dyDescent="0.25">
      <c r="A225" s="79"/>
      <c r="B225" s="76" t="s">
        <v>162</v>
      </c>
      <c r="C225" s="47">
        <v>13844.1</v>
      </c>
      <c r="D225" s="110"/>
      <c r="E225" s="110"/>
      <c r="F225" s="19">
        <v>11446.7</v>
      </c>
    </row>
    <row r="226" spans="1:6" ht="15.75" hidden="1" customHeight="1" outlineLevel="1" x14ac:dyDescent="0.25">
      <c r="A226" s="78"/>
      <c r="B226" s="76" t="s">
        <v>163</v>
      </c>
      <c r="C226" s="47">
        <v>22597.1</v>
      </c>
      <c r="D226" s="110"/>
      <c r="E226" s="110"/>
      <c r="F226" s="19">
        <v>16957.8</v>
      </c>
    </row>
    <row r="227" spans="1:6" ht="30" hidden="1" customHeight="1" outlineLevel="1" x14ac:dyDescent="0.25">
      <c r="A227" s="78"/>
      <c r="B227" s="76" t="s">
        <v>164</v>
      </c>
      <c r="C227" s="47">
        <v>29983.4</v>
      </c>
      <c r="D227" s="110"/>
      <c r="E227" s="110"/>
      <c r="F227" s="19">
        <v>22194.1</v>
      </c>
    </row>
    <row r="228" spans="1:6" ht="21.75" hidden="1" customHeight="1" outlineLevel="1" x14ac:dyDescent="0.25">
      <c r="A228" s="55" t="s">
        <v>87</v>
      </c>
      <c r="B228" s="56" t="s">
        <v>88</v>
      </c>
      <c r="C228" s="57">
        <f>C229</f>
        <v>140</v>
      </c>
      <c r="D228" s="57"/>
      <c r="E228" s="57"/>
      <c r="F228" s="57">
        <f>F229</f>
        <v>105</v>
      </c>
    </row>
    <row r="229" spans="1:6" ht="18" hidden="1" customHeight="1" outlineLevel="1" x14ac:dyDescent="0.25">
      <c r="A229" s="69"/>
      <c r="B229" s="76" t="s">
        <v>165</v>
      </c>
      <c r="C229" s="47">
        <v>140</v>
      </c>
      <c r="D229" s="110"/>
      <c r="E229" s="110"/>
      <c r="F229" s="19">
        <v>105</v>
      </c>
    </row>
    <row r="230" spans="1:6" ht="19.5" hidden="1" customHeight="1" outlineLevel="1" x14ac:dyDescent="0.25">
      <c r="A230" s="85" t="s">
        <v>89</v>
      </c>
      <c r="B230" s="86" t="s">
        <v>90</v>
      </c>
      <c r="C230" s="58">
        <f>C231</f>
        <v>1512.6</v>
      </c>
      <c r="D230" s="58"/>
      <c r="E230" s="58"/>
      <c r="F230" s="58">
        <f>F231</f>
        <v>1371.9</v>
      </c>
    </row>
    <row r="231" spans="1:6" ht="30.75" hidden="1" customHeight="1" outlineLevel="1" x14ac:dyDescent="0.25">
      <c r="A231" s="69"/>
      <c r="B231" s="87" t="s">
        <v>168</v>
      </c>
      <c r="C231" s="18">
        <v>1512.6</v>
      </c>
      <c r="D231" s="19"/>
      <c r="E231" s="19"/>
      <c r="F231" s="19">
        <v>1371.9</v>
      </c>
    </row>
    <row r="232" spans="1:6" ht="16.5" hidden="1" customHeight="1" outlineLevel="1" x14ac:dyDescent="0.25">
      <c r="A232" s="88" t="s">
        <v>91</v>
      </c>
      <c r="B232" s="89" t="s">
        <v>92</v>
      </c>
      <c r="C232" s="59">
        <f t="shared" ref="C232:F232" si="18">C233</f>
        <v>500</v>
      </c>
      <c r="D232" s="59"/>
      <c r="E232" s="59"/>
      <c r="F232" s="59">
        <f t="shared" si="18"/>
        <v>296.7</v>
      </c>
    </row>
    <row r="233" spans="1:6" ht="15" hidden="1" customHeight="1" outlineLevel="1" x14ac:dyDescent="0.25">
      <c r="A233" s="90" t="s">
        <v>93</v>
      </c>
      <c r="B233" s="91" t="s">
        <v>166</v>
      </c>
      <c r="C233" s="92">
        <v>500</v>
      </c>
      <c r="D233" s="26"/>
      <c r="E233" s="26"/>
      <c r="F233" s="26">
        <v>296.7</v>
      </c>
    </row>
    <row r="234" spans="1:6" ht="17.25" hidden="1" customHeight="1" outlineLevel="1" x14ac:dyDescent="0.25">
      <c r="A234" s="69" t="s">
        <v>94</v>
      </c>
      <c r="B234" s="68" t="s">
        <v>95</v>
      </c>
      <c r="C234" s="41">
        <f>C235+C237+C236+C238</f>
        <v>139750.42600000001</v>
      </c>
      <c r="D234" s="41"/>
      <c r="E234" s="41"/>
      <c r="F234" s="41">
        <f>F235+F237+F236+F238</f>
        <v>105565</v>
      </c>
    </row>
    <row r="235" spans="1:6" ht="18" hidden="1" customHeight="1" outlineLevel="1" x14ac:dyDescent="0.25">
      <c r="A235" s="72" t="s">
        <v>96</v>
      </c>
      <c r="B235" s="70" t="s">
        <v>167</v>
      </c>
      <c r="C235" s="92">
        <v>122103.6</v>
      </c>
      <c r="D235" s="26"/>
      <c r="E235" s="26"/>
      <c r="F235" s="26">
        <v>93207.7</v>
      </c>
    </row>
    <row r="236" spans="1:6" ht="56.25" hidden="1" customHeight="1" outlineLevel="1" x14ac:dyDescent="0.25">
      <c r="A236" s="72" t="s">
        <v>221</v>
      </c>
      <c r="B236" s="70" t="s">
        <v>230</v>
      </c>
      <c r="C236" s="97">
        <v>9071.1</v>
      </c>
      <c r="D236" s="95"/>
      <c r="E236" s="95"/>
      <c r="F236" s="26">
        <v>4281.6000000000004</v>
      </c>
    </row>
    <row r="237" spans="1:6" ht="63.75" hidden="1" customHeight="1" outlineLevel="1" x14ac:dyDescent="0.25">
      <c r="A237" s="72" t="s">
        <v>221</v>
      </c>
      <c r="B237" s="70" t="s">
        <v>229</v>
      </c>
      <c r="C237" s="97">
        <v>889.726</v>
      </c>
      <c r="D237" s="95"/>
      <c r="E237" s="95"/>
      <c r="F237" s="26">
        <v>889.7</v>
      </c>
    </row>
    <row r="238" spans="1:6" ht="30.75" hidden="1" customHeight="1" outlineLevel="1" x14ac:dyDescent="0.25">
      <c r="A238" s="72"/>
      <c r="B238" s="70" t="s">
        <v>245</v>
      </c>
      <c r="C238" s="97">
        <v>7686</v>
      </c>
      <c r="D238" s="95"/>
      <c r="E238" s="95"/>
      <c r="F238" s="26">
        <v>7186</v>
      </c>
    </row>
    <row r="239" spans="1:6" ht="18" hidden="1" customHeight="1" outlineLevel="1" x14ac:dyDescent="0.25">
      <c r="A239" s="28"/>
      <c r="B239" s="60" t="s">
        <v>97</v>
      </c>
      <c r="C239" s="61">
        <f>C91-C92</f>
        <v>-15795.16500000027</v>
      </c>
      <c r="D239" s="61"/>
      <c r="E239" s="61"/>
      <c r="F239" s="61">
        <f>F91-F92</f>
        <v>226941.26000000013</v>
      </c>
    </row>
    <row r="240" spans="1:6" collapsed="1" x14ac:dyDescent="0.25"/>
    <row r="241" spans="2:6" ht="30" x14ac:dyDescent="0.25">
      <c r="B241" s="1" t="s">
        <v>293</v>
      </c>
      <c r="D241" s="62">
        <v>593</v>
      </c>
      <c r="E241" s="62">
        <v>593</v>
      </c>
      <c r="F241" s="63">
        <v>593</v>
      </c>
    </row>
  </sheetData>
  <mergeCells count="1">
    <mergeCell ref="B1:F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"/>
  <sheetViews>
    <sheetView tabSelected="1" topLeftCell="D1" workbookViewId="0">
      <selection sqref="A1:Y1"/>
    </sheetView>
  </sheetViews>
  <sheetFormatPr defaultColWidth="9.140625" defaultRowHeight="15" x14ac:dyDescent="0.25"/>
  <cols>
    <col min="1" max="1" width="23.7109375" style="115" customWidth="1"/>
    <col min="2" max="16384" width="9.140625" style="115"/>
  </cols>
  <sheetData>
    <row r="1" spans="1:25" x14ac:dyDescent="0.25">
      <c r="A1" s="148" t="s">
        <v>294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5" ht="141.6" customHeight="1" x14ac:dyDescent="0.25">
      <c r="A2" s="151" t="s">
        <v>252</v>
      </c>
      <c r="B2" s="152" t="s">
        <v>253</v>
      </c>
      <c r="C2" s="153"/>
      <c r="D2" s="153"/>
      <c r="E2" s="154"/>
      <c r="F2" s="155" t="s">
        <v>254</v>
      </c>
      <c r="G2" s="155"/>
      <c r="H2" s="155"/>
      <c r="I2" s="155"/>
      <c r="J2" s="155" t="s">
        <v>255</v>
      </c>
      <c r="K2" s="155"/>
      <c r="L2" s="155"/>
      <c r="M2" s="155"/>
      <c r="N2" s="155" t="s">
        <v>256</v>
      </c>
      <c r="O2" s="155"/>
      <c r="P2" s="155"/>
      <c r="Q2" s="155"/>
      <c r="R2" s="152" t="s">
        <v>285</v>
      </c>
      <c r="S2" s="153"/>
      <c r="T2" s="153"/>
      <c r="U2" s="154"/>
      <c r="V2" s="149" t="s">
        <v>257</v>
      </c>
      <c r="W2" s="150"/>
      <c r="X2" s="150"/>
      <c r="Y2" s="150"/>
    </row>
    <row r="3" spans="1:25" x14ac:dyDescent="0.25">
      <c r="A3" s="151"/>
      <c r="B3" s="118">
        <v>2015</v>
      </c>
      <c r="C3" s="118">
        <v>2016</v>
      </c>
      <c r="D3" s="118">
        <v>2017</v>
      </c>
      <c r="E3" s="118">
        <v>2018</v>
      </c>
      <c r="F3" s="118">
        <v>2015</v>
      </c>
      <c r="G3" s="118">
        <v>2016</v>
      </c>
      <c r="H3" s="118">
        <v>2017</v>
      </c>
      <c r="I3" s="118">
        <v>2018</v>
      </c>
      <c r="J3" s="118">
        <v>2015</v>
      </c>
      <c r="K3" s="118">
        <v>2016</v>
      </c>
      <c r="L3" s="118">
        <v>2017</v>
      </c>
      <c r="M3" s="118">
        <v>2018</v>
      </c>
      <c r="N3" s="118">
        <v>2015</v>
      </c>
      <c r="O3" s="118">
        <v>2016</v>
      </c>
      <c r="P3" s="118">
        <v>2017</v>
      </c>
      <c r="Q3" s="118">
        <v>2018</v>
      </c>
      <c r="R3" s="118">
        <v>2015</v>
      </c>
      <c r="S3" s="118">
        <v>2016</v>
      </c>
      <c r="T3" s="118">
        <v>2017</v>
      </c>
      <c r="U3" s="118">
        <v>2018</v>
      </c>
      <c r="V3" s="118">
        <v>2015</v>
      </c>
      <c r="W3" s="118">
        <v>2016</v>
      </c>
      <c r="X3" s="118">
        <v>2017</v>
      </c>
      <c r="Y3" s="118">
        <v>2018</v>
      </c>
    </row>
    <row r="4" spans="1:25" x14ac:dyDescent="0.25">
      <c r="A4" s="120" t="s">
        <v>258</v>
      </c>
      <c r="B4" s="128">
        <v>22911</v>
      </c>
      <c r="C4" s="132">
        <v>25050.9</v>
      </c>
      <c r="D4" s="123"/>
      <c r="E4" s="133"/>
      <c r="F4" s="134">
        <v>15796.4</v>
      </c>
      <c r="G4" s="132">
        <v>302.2</v>
      </c>
      <c r="H4" s="135">
        <v>3566.6</v>
      </c>
      <c r="I4" s="135"/>
      <c r="J4" s="133">
        <v>4509.5</v>
      </c>
      <c r="K4" s="127"/>
      <c r="L4" s="136"/>
      <c r="M4" s="122"/>
      <c r="N4" s="133">
        <v>2300</v>
      </c>
      <c r="O4" s="137">
        <v>629.70000000000005</v>
      </c>
      <c r="P4" s="138"/>
      <c r="Q4" s="122"/>
      <c r="R4" s="122"/>
      <c r="S4" s="122"/>
      <c r="T4" s="122"/>
      <c r="U4" s="122"/>
      <c r="V4" s="131">
        <f>B4+F4+J4+N4+R4</f>
        <v>45516.9</v>
      </c>
      <c r="W4" s="131">
        <f t="shared" ref="W4:Y19" si="0">C4+G4+K4+O4+S4</f>
        <v>25982.800000000003</v>
      </c>
      <c r="X4" s="131">
        <f t="shared" si="0"/>
        <v>3566.6</v>
      </c>
      <c r="Y4" s="131">
        <f t="shared" si="0"/>
        <v>0</v>
      </c>
    </row>
    <row r="5" spans="1:25" x14ac:dyDescent="0.25">
      <c r="A5" s="120" t="s">
        <v>259</v>
      </c>
      <c r="B5" s="117"/>
      <c r="C5" s="122"/>
      <c r="D5" s="122"/>
      <c r="E5" s="122"/>
      <c r="F5" s="139"/>
      <c r="G5" s="139"/>
      <c r="H5" s="139"/>
      <c r="I5" s="139"/>
      <c r="J5" s="139"/>
      <c r="K5" s="139"/>
      <c r="L5" s="139"/>
      <c r="M5" s="122"/>
      <c r="N5" s="136">
        <v>1361</v>
      </c>
      <c r="O5" s="138"/>
      <c r="P5" s="138"/>
      <c r="Q5" s="122"/>
      <c r="R5" s="122"/>
      <c r="S5" s="140">
        <v>220.5</v>
      </c>
      <c r="T5" s="128">
        <v>220.5</v>
      </c>
      <c r="U5" s="128">
        <v>220.5</v>
      </c>
      <c r="V5" s="131">
        <f t="shared" ref="V5:Y25" si="1">B5+F5+J5+N5+R5</f>
        <v>1361</v>
      </c>
      <c r="W5" s="131">
        <f t="shared" si="0"/>
        <v>220.5</v>
      </c>
      <c r="X5" s="131">
        <f t="shared" si="0"/>
        <v>220.5</v>
      </c>
      <c r="Y5" s="131">
        <f t="shared" si="0"/>
        <v>220.5</v>
      </c>
    </row>
    <row r="6" spans="1:25" x14ac:dyDescent="0.25">
      <c r="A6" s="120" t="s">
        <v>260</v>
      </c>
      <c r="B6" s="116"/>
      <c r="C6" s="139"/>
      <c r="D6" s="139"/>
      <c r="E6" s="139"/>
      <c r="F6" s="139"/>
      <c r="G6" s="139"/>
      <c r="H6" s="139"/>
      <c r="I6" s="139"/>
      <c r="J6" s="136">
        <v>6622.1</v>
      </c>
      <c r="K6" s="139"/>
      <c r="L6" s="139"/>
      <c r="M6" s="139"/>
      <c r="N6" s="139"/>
      <c r="O6" s="138"/>
      <c r="P6" s="138"/>
      <c r="Q6" s="122"/>
      <c r="R6" s="122"/>
      <c r="S6" s="122"/>
      <c r="T6" s="122"/>
      <c r="U6" s="122"/>
      <c r="V6" s="131">
        <f t="shared" si="1"/>
        <v>6622.1</v>
      </c>
      <c r="W6" s="131">
        <f t="shared" si="0"/>
        <v>0</v>
      </c>
      <c r="X6" s="131">
        <f t="shared" si="0"/>
        <v>0</v>
      </c>
      <c r="Y6" s="131">
        <f t="shared" si="0"/>
        <v>0</v>
      </c>
    </row>
    <row r="7" spans="1:25" x14ac:dyDescent="0.25">
      <c r="A7" s="120" t="s">
        <v>261</v>
      </c>
      <c r="B7" s="116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1"/>
      <c r="P7" s="141"/>
      <c r="Q7" s="139"/>
      <c r="R7" s="122"/>
      <c r="S7" s="122"/>
      <c r="T7" s="122"/>
      <c r="U7" s="122"/>
      <c r="V7" s="131">
        <f t="shared" si="1"/>
        <v>0</v>
      </c>
      <c r="W7" s="131">
        <f t="shared" si="0"/>
        <v>0</v>
      </c>
      <c r="X7" s="131">
        <f t="shared" si="0"/>
        <v>0</v>
      </c>
      <c r="Y7" s="131">
        <f t="shared" si="0"/>
        <v>0</v>
      </c>
    </row>
    <row r="8" spans="1:25" x14ac:dyDescent="0.25">
      <c r="A8" s="120" t="s">
        <v>262</v>
      </c>
      <c r="B8" s="116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22"/>
      <c r="P8" s="122"/>
      <c r="Q8" s="122"/>
      <c r="R8" s="122"/>
      <c r="S8" s="122"/>
      <c r="T8" s="122"/>
      <c r="U8" s="122"/>
      <c r="V8" s="131">
        <f t="shared" si="1"/>
        <v>0</v>
      </c>
      <c r="W8" s="131">
        <f t="shared" si="0"/>
        <v>0</v>
      </c>
      <c r="X8" s="131">
        <f t="shared" si="0"/>
        <v>0</v>
      </c>
      <c r="Y8" s="131">
        <f t="shared" si="0"/>
        <v>0</v>
      </c>
    </row>
    <row r="9" spans="1:25" x14ac:dyDescent="0.25">
      <c r="A9" s="120" t="s">
        <v>263</v>
      </c>
      <c r="B9" s="116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22"/>
      <c r="O9" s="122"/>
      <c r="P9" s="122"/>
      <c r="Q9" s="122"/>
      <c r="R9" s="122"/>
      <c r="S9" s="122"/>
      <c r="T9" s="122"/>
      <c r="U9" s="122"/>
      <c r="V9" s="131">
        <f t="shared" si="1"/>
        <v>0</v>
      </c>
      <c r="W9" s="131">
        <f t="shared" si="0"/>
        <v>0</v>
      </c>
      <c r="X9" s="131">
        <f t="shared" si="0"/>
        <v>0</v>
      </c>
      <c r="Y9" s="131">
        <f t="shared" si="0"/>
        <v>0</v>
      </c>
    </row>
    <row r="10" spans="1:25" x14ac:dyDescent="0.25">
      <c r="A10" s="120" t="s">
        <v>264</v>
      </c>
      <c r="B10" s="116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22"/>
      <c r="O10" s="122"/>
      <c r="P10" s="122"/>
      <c r="Q10" s="122"/>
      <c r="R10" s="139"/>
      <c r="S10" s="139"/>
      <c r="T10" s="139"/>
      <c r="U10" s="139"/>
      <c r="V10" s="131">
        <f t="shared" si="1"/>
        <v>0</v>
      </c>
      <c r="W10" s="131">
        <f t="shared" si="0"/>
        <v>0</v>
      </c>
      <c r="X10" s="131">
        <f t="shared" si="0"/>
        <v>0</v>
      </c>
      <c r="Y10" s="131">
        <f t="shared" si="0"/>
        <v>0</v>
      </c>
    </row>
    <row r="11" spans="1:25" x14ac:dyDescent="0.25">
      <c r="A11" s="120" t="s">
        <v>265</v>
      </c>
      <c r="B11" s="116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1">
        <f t="shared" si="1"/>
        <v>0</v>
      </c>
      <c r="W11" s="131">
        <f t="shared" si="0"/>
        <v>0</v>
      </c>
      <c r="X11" s="131">
        <f t="shared" si="0"/>
        <v>0</v>
      </c>
      <c r="Y11" s="131">
        <f t="shared" si="0"/>
        <v>0</v>
      </c>
    </row>
    <row r="12" spans="1:25" x14ac:dyDescent="0.25">
      <c r="A12" s="120" t="s">
        <v>266</v>
      </c>
      <c r="B12" s="116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22"/>
      <c r="S12" s="122"/>
      <c r="T12" s="122"/>
      <c r="U12" s="122"/>
      <c r="V12" s="131">
        <f t="shared" si="1"/>
        <v>0</v>
      </c>
      <c r="W12" s="131">
        <f t="shared" si="0"/>
        <v>0</v>
      </c>
      <c r="X12" s="131">
        <f t="shared" si="0"/>
        <v>0</v>
      </c>
      <c r="Y12" s="131">
        <f t="shared" si="0"/>
        <v>0</v>
      </c>
    </row>
    <row r="13" spans="1:25" x14ac:dyDescent="0.25">
      <c r="A13" s="120" t="s">
        <v>267</v>
      </c>
      <c r="B13" s="116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22"/>
      <c r="S13" s="122"/>
      <c r="T13" s="122"/>
      <c r="U13" s="122"/>
      <c r="V13" s="131">
        <f t="shared" si="1"/>
        <v>0</v>
      </c>
      <c r="W13" s="131">
        <f t="shared" si="0"/>
        <v>0</v>
      </c>
      <c r="X13" s="131">
        <f t="shared" si="0"/>
        <v>0</v>
      </c>
      <c r="Y13" s="131">
        <f t="shared" si="0"/>
        <v>0</v>
      </c>
    </row>
    <row r="14" spans="1:25" x14ac:dyDescent="0.25">
      <c r="A14" s="120" t="s">
        <v>268</v>
      </c>
      <c r="B14" s="116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22"/>
      <c r="S14" s="122"/>
      <c r="T14" s="122"/>
      <c r="U14" s="122"/>
      <c r="V14" s="131">
        <f t="shared" si="1"/>
        <v>0</v>
      </c>
      <c r="W14" s="131">
        <f t="shared" si="0"/>
        <v>0</v>
      </c>
      <c r="X14" s="131">
        <f t="shared" si="0"/>
        <v>0</v>
      </c>
      <c r="Y14" s="131">
        <f t="shared" si="0"/>
        <v>0</v>
      </c>
    </row>
    <row r="15" spans="1:25" x14ac:dyDescent="0.25">
      <c r="A15" s="120" t="s">
        <v>269</v>
      </c>
      <c r="B15" s="116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6">
        <v>210</v>
      </c>
      <c r="Q15" s="139"/>
      <c r="R15" s="122"/>
      <c r="S15" s="122"/>
      <c r="T15" s="122"/>
      <c r="U15" s="122"/>
      <c r="V15" s="131">
        <f t="shared" si="1"/>
        <v>0</v>
      </c>
      <c r="W15" s="131">
        <f t="shared" si="0"/>
        <v>0</v>
      </c>
      <c r="X15" s="131">
        <f t="shared" si="0"/>
        <v>210</v>
      </c>
      <c r="Y15" s="131">
        <f t="shared" si="0"/>
        <v>0</v>
      </c>
    </row>
    <row r="16" spans="1:25" x14ac:dyDescent="0.25">
      <c r="A16" s="120" t="s">
        <v>270</v>
      </c>
      <c r="B16" s="116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22"/>
      <c r="S16" s="122"/>
      <c r="T16" s="122"/>
      <c r="U16" s="122"/>
      <c r="V16" s="131">
        <f t="shared" si="1"/>
        <v>0</v>
      </c>
      <c r="W16" s="131">
        <f t="shared" si="0"/>
        <v>0</v>
      </c>
      <c r="X16" s="131">
        <f t="shared" si="0"/>
        <v>0</v>
      </c>
      <c r="Y16" s="131">
        <f t="shared" si="0"/>
        <v>0</v>
      </c>
    </row>
    <row r="17" spans="1:25" x14ac:dyDescent="0.25">
      <c r="A17" s="120" t="s">
        <v>271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7"/>
      <c r="S17" s="117"/>
      <c r="T17" s="117"/>
      <c r="U17" s="117"/>
      <c r="V17" s="131">
        <f t="shared" si="1"/>
        <v>0</v>
      </c>
      <c r="W17" s="131">
        <f t="shared" si="0"/>
        <v>0</v>
      </c>
      <c r="X17" s="131">
        <f t="shared" si="0"/>
        <v>0</v>
      </c>
      <c r="Y17" s="131">
        <f t="shared" si="0"/>
        <v>0</v>
      </c>
    </row>
    <row r="18" spans="1:25" x14ac:dyDescent="0.25">
      <c r="A18" s="120" t="s">
        <v>272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7"/>
      <c r="S18" s="117"/>
      <c r="T18" s="117"/>
      <c r="U18" s="117"/>
      <c r="V18" s="131">
        <f t="shared" si="1"/>
        <v>0</v>
      </c>
      <c r="W18" s="131">
        <f t="shared" si="0"/>
        <v>0</v>
      </c>
      <c r="X18" s="131">
        <f t="shared" si="0"/>
        <v>0</v>
      </c>
      <c r="Y18" s="131">
        <f t="shared" si="0"/>
        <v>0</v>
      </c>
    </row>
    <row r="19" spans="1:25" x14ac:dyDescent="0.25">
      <c r="A19" s="120" t="s">
        <v>273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31">
        <f t="shared" si="1"/>
        <v>0</v>
      </c>
      <c r="W19" s="131">
        <f t="shared" si="0"/>
        <v>0</v>
      </c>
      <c r="X19" s="131">
        <f t="shared" si="0"/>
        <v>0</v>
      </c>
      <c r="Y19" s="131">
        <f t="shared" si="0"/>
        <v>0</v>
      </c>
    </row>
    <row r="20" spans="1:25" x14ac:dyDescent="0.25">
      <c r="A20" s="120" t="s">
        <v>274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7"/>
      <c r="S20" s="117"/>
      <c r="T20" s="117"/>
      <c r="U20" s="117"/>
      <c r="V20" s="131">
        <f t="shared" si="1"/>
        <v>0</v>
      </c>
      <c r="W20" s="131">
        <f t="shared" si="1"/>
        <v>0</v>
      </c>
      <c r="X20" s="131">
        <f t="shared" si="1"/>
        <v>0</v>
      </c>
      <c r="Y20" s="131">
        <f t="shared" si="1"/>
        <v>0</v>
      </c>
    </row>
    <row r="21" spans="1:25" x14ac:dyDescent="0.25">
      <c r="A21" s="120" t="s">
        <v>275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24">
        <v>740</v>
      </c>
      <c r="O21" s="125"/>
      <c r="P21" s="125"/>
      <c r="Q21" s="121"/>
      <c r="R21" s="116"/>
      <c r="S21" s="116"/>
      <c r="T21" s="116"/>
      <c r="U21" s="116"/>
      <c r="V21" s="131">
        <f t="shared" si="1"/>
        <v>740</v>
      </c>
      <c r="W21" s="131">
        <f t="shared" si="1"/>
        <v>0</v>
      </c>
      <c r="X21" s="131">
        <f t="shared" si="1"/>
        <v>0</v>
      </c>
      <c r="Y21" s="131">
        <f t="shared" si="1"/>
        <v>0</v>
      </c>
    </row>
    <row r="22" spans="1:25" x14ac:dyDescent="0.25">
      <c r="A22" s="120" t="s">
        <v>276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22"/>
      <c r="S22" s="122"/>
      <c r="T22" s="117"/>
      <c r="U22" s="117"/>
      <c r="V22" s="131">
        <f t="shared" si="1"/>
        <v>0</v>
      </c>
      <c r="W22" s="131">
        <f t="shared" si="1"/>
        <v>0</v>
      </c>
      <c r="X22" s="131">
        <f t="shared" si="1"/>
        <v>0</v>
      </c>
      <c r="Y22" s="131">
        <f t="shared" si="1"/>
        <v>0</v>
      </c>
    </row>
    <row r="23" spans="1:25" x14ac:dyDescent="0.25">
      <c r="A23" s="120" t="s">
        <v>277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31">
        <f t="shared" si="1"/>
        <v>0</v>
      </c>
      <c r="W23" s="131">
        <f t="shared" si="1"/>
        <v>0</v>
      </c>
      <c r="X23" s="131">
        <f t="shared" si="1"/>
        <v>0</v>
      </c>
      <c r="Y23" s="131">
        <f t="shared" si="1"/>
        <v>0</v>
      </c>
    </row>
    <row r="24" spans="1:25" x14ac:dyDescent="0.25">
      <c r="A24" s="120" t="s">
        <v>278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31">
        <f t="shared" si="1"/>
        <v>0</v>
      </c>
      <c r="W24" s="131">
        <f t="shared" si="1"/>
        <v>0</v>
      </c>
      <c r="X24" s="131">
        <f t="shared" si="1"/>
        <v>0</v>
      </c>
      <c r="Y24" s="131">
        <f t="shared" si="1"/>
        <v>0</v>
      </c>
    </row>
    <row r="25" spans="1:25" x14ac:dyDescent="0.25">
      <c r="A25" s="120" t="s">
        <v>279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7"/>
      <c r="S25" s="117"/>
      <c r="T25" s="117"/>
      <c r="U25" s="117"/>
      <c r="V25" s="131">
        <f t="shared" si="1"/>
        <v>0</v>
      </c>
      <c r="W25" s="131">
        <f t="shared" si="1"/>
        <v>0</v>
      </c>
      <c r="X25" s="131">
        <f t="shared" si="1"/>
        <v>0</v>
      </c>
      <c r="Y25" s="131">
        <f t="shared" si="1"/>
        <v>0</v>
      </c>
    </row>
    <row r="26" spans="1:25" x14ac:dyDescent="0.25">
      <c r="A26" s="119" t="s">
        <v>280</v>
      </c>
      <c r="B26" s="126">
        <f>SUM(B4:B25)</f>
        <v>22911</v>
      </c>
      <c r="C26" s="126">
        <f t="shared" ref="C26:Y26" si="2">SUM(C4:C25)</f>
        <v>25050.9</v>
      </c>
      <c r="D26" s="126">
        <f t="shared" si="2"/>
        <v>0</v>
      </c>
      <c r="E26" s="126">
        <f t="shared" si="2"/>
        <v>0</v>
      </c>
      <c r="F26" s="126">
        <f t="shared" si="2"/>
        <v>15796.4</v>
      </c>
      <c r="G26" s="126">
        <f t="shared" si="2"/>
        <v>302.2</v>
      </c>
      <c r="H26" s="126">
        <f t="shared" si="2"/>
        <v>3566.6</v>
      </c>
      <c r="I26" s="126">
        <f t="shared" si="2"/>
        <v>0</v>
      </c>
      <c r="J26" s="126">
        <f t="shared" si="2"/>
        <v>11131.6</v>
      </c>
      <c r="K26" s="126">
        <f t="shared" si="2"/>
        <v>0</v>
      </c>
      <c r="L26" s="126">
        <f t="shared" si="2"/>
        <v>0</v>
      </c>
      <c r="M26" s="126">
        <f t="shared" si="2"/>
        <v>0</v>
      </c>
      <c r="N26" s="126">
        <f t="shared" si="2"/>
        <v>4401</v>
      </c>
      <c r="O26" s="126">
        <f t="shared" si="2"/>
        <v>629.70000000000005</v>
      </c>
      <c r="P26" s="126">
        <f t="shared" si="2"/>
        <v>210</v>
      </c>
      <c r="Q26" s="126">
        <f t="shared" si="2"/>
        <v>0</v>
      </c>
      <c r="R26" s="126">
        <f t="shared" si="2"/>
        <v>0</v>
      </c>
      <c r="S26" s="126">
        <f t="shared" si="2"/>
        <v>220.5</v>
      </c>
      <c r="T26" s="126">
        <f t="shared" si="2"/>
        <v>220.5</v>
      </c>
      <c r="U26" s="126">
        <f t="shared" si="2"/>
        <v>220.5</v>
      </c>
      <c r="V26" s="126">
        <f t="shared" si="2"/>
        <v>54240</v>
      </c>
      <c r="W26" s="126">
        <f t="shared" si="2"/>
        <v>26203.300000000003</v>
      </c>
      <c r="X26" s="126">
        <f t="shared" si="2"/>
        <v>3997.1</v>
      </c>
      <c r="Y26" s="126">
        <f t="shared" si="2"/>
        <v>220.5</v>
      </c>
    </row>
  </sheetData>
  <mergeCells count="8">
    <mergeCell ref="A1:Y1"/>
    <mergeCell ref="V2:Y2"/>
    <mergeCell ref="A2:A3"/>
    <mergeCell ref="B2:E2"/>
    <mergeCell ref="F2:I2"/>
    <mergeCell ref="J2:M2"/>
    <mergeCell ref="N2:Q2"/>
    <mergeCell ref="R2:U2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 уточ</vt:lpstr>
      <vt:lpstr>МО уточ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Kurochkina_EV</cp:lastModifiedBy>
  <cp:lastPrinted>2015-12-24T03:56:28Z</cp:lastPrinted>
  <dcterms:created xsi:type="dcterms:W3CDTF">2013-12-03T03:59:58Z</dcterms:created>
  <dcterms:modified xsi:type="dcterms:W3CDTF">2015-12-24T03:56:50Z</dcterms:modified>
</cp:coreProperties>
</file>